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10035" activeTab="1"/>
  </bookViews>
  <sheets>
    <sheet name="ЛСР 17 граф с оборудованием" sheetId="6" r:id="rId1"/>
    <sheet name="тит" sheetId="8" r:id="rId2"/>
  </sheets>
  <definedNames>
    <definedName name="Constr" localSheetId="0">'ЛСР 17 граф с оборудованием'!$A$1</definedName>
    <definedName name="FOT" localSheetId="0">'ЛСР 17 граф с оборудованием'!$D$14</definedName>
    <definedName name="Ind" localSheetId="0">'ЛСР 17 граф с оборудованием'!$G$8</definedName>
    <definedName name="Obj" localSheetId="0">'ЛСР 17 граф с оборудованием'!$D$10</definedName>
    <definedName name="Obosn" localSheetId="0">'ЛСР 17 граф с оборудованием'!$D$12</definedName>
    <definedName name="SmPr" localSheetId="0">'ЛСР 17 граф с оборудованием'!$D$13</definedName>
    <definedName name="_xlnm.Print_Titles" localSheetId="0">'ЛСР 17 граф с оборудованием'!$20:$20</definedName>
  </definedNames>
  <calcPr calcId="145621"/>
</workbook>
</file>

<file path=xl/calcChain.xml><?xml version="1.0" encoding="utf-8"?>
<calcChain xmlns="http://schemas.openxmlformats.org/spreadsheetml/2006/main">
  <c r="L20" i="8" l="1"/>
  <c r="L17" i="8"/>
  <c r="A13" i="8"/>
  <c r="K54" i="6" l="1"/>
</calcChain>
</file>

<file path=xl/sharedStrings.xml><?xml version="1.0" encoding="utf-8"?>
<sst xmlns="http://schemas.openxmlformats.org/spreadsheetml/2006/main" count="189" uniqueCount="153">
  <si>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</si>
  <si>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</si>
  <si>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</si>
  <si>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</si>
  <si>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</si>
  <si>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</si>
  <si>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</si>
  <si>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</si>
  <si>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</si>
  <si>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</si>
  <si>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</si>
  <si>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</si>
  <si>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</si>
  <si>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</si>
  <si>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</si>
  <si>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</si>
  <si>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</si>
  <si>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</si>
  <si>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</si>
  <si>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</si>
  <si>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</si>
  <si>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</si>
  <si>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</si>
  <si>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</si>
  <si>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</si>
  <si>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1</t>
  </si>
  <si>
    <t>100 м пучка проводов</t>
  </si>
  <si>
    <r>
      <t>0,64</t>
    </r>
    <r>
      <rPr>
        <i/>
        <sz val="6"/>
        <rFont val="Arial"/>
        <family val="2"/>
        <charset val="204"/>
      </rPr>
      <t xml:space="preserve">
64 / 100</t>
    </r>
  </si>
  <si>
    <t>2</t>
  </si>
  <si>
    <t>100 м</t>
  </si>
  <si>
    <t>3</t>
  </si>
  <si>
    <t>Перечень №3/18</t>
  </si>
  <si>
    <t>п.11 Кабель КСРЭВнг(А)-FRLS 2х0,5</t>
  </si>
  <si>
    <t>м</t>
  </si>
  <si>
    <r>
      <t>65,28</t>
    </r>
    <r>
      <rPr>
        <b/>
        <i/>
        <sz val="6"/>
        <rFont val="Arial"/>
        <family val="2"/>
        <charset val="204"/>
      </rPr>
      <t xml:space="preserve">
64*1,02</t>
    </r>
  </si>
  <si>
    <t>Итого прямые затраты по смете с учетом индексов, в текущих ценах ( ОЗП=8,25; ЭМ=3,93; ЗПМ=8,25; МАТ=2,46)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</si>
  <si>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</si>
  <si>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</si>
  <si>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</si>
  <si>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</si>
  <si>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Электромонтажные работы (ремонтно-строительные):</t>
  </si>
  <si>
    <t xml:space="preserve">      Итого Поз. 1</t>
  </si>
  <si>
    <t xml:space="preserve">      Всего с учетом " ОЗП=8,25; ЭМ=3,93; ЗПМ=8,25; МАТ=2,46"</t>
  </si>
  <si>
    <t xml:space="preserve">      Накладные расходы 85%*0,85 ФОТ (от 122,68)</t>
  </si>
  <si>
    <t xml:space="preserve">      Сметная прибыль 65%*(0.8*0,9) ФОТ (от 122,68)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</si>
  <si>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</si>
  <si>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</si>
  <si>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2</t>
  </si>
  <si>
    <t xml:space="preserve">      Накладные расходы 95%*0,85 ФОТ (от 282,73)</t>
  </si>
  <si>
    <t xml:space="preserve">      Сметная прибыль 65%*(0.8*0,9) ФОТ (от 282,73)</t>
  </si>
  <si>
    <t xml:space="preserve">    Итого</t>
  </si>
  <si>
    <t xml:space="preserve">  Итоги по позициям, введенным в текущих ценах</t>
  </si>
  <si>
    <t xml:space="preserve">    Монтаж оборудования:</t>
  </si>
  <si>
    <t xml:space="preserve">      Итого Поз. 3</t>
  </si>
  <si>
    <t xml:space="preserve">      Накладные расходы 80%*0,85 ФОТ (от 0,00)</t>
  </si>
  <si>
    <t xml:space="preserve">      Сметная прибыль 60%*(0.8*0,9)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</si>
  <si>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</si>
  <si>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</si>
  <si>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</si>
  <si>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</si>
  <si>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</si>
  <si>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</si>
  <si>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</si>
  <si>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</si>
  <si>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___________________________1,731</t>
  </si>
  <si>
    <t>тыс. руб.</t>
  </si>
  <si>
    <t>___________________________0,405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</si>
  <si>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</si>
  <si>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</si>
  <si>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</si>
  <si>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_______________________________________________________________________________________________4,31</t>
  </si>
  <si>
    <t>чел.час</t>
  </si>
  <si>
    <t>Сметная стоимость монтажных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</si>
  <si>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</si>
  <si>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</si>
  <si>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</si>
  <si>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</si>
  <si>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</si>
  <si>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</si>
  <si>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</si>
  <si>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</si>
  <si>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</si>
  <si>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</si>
  <si>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</si>
  <si>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</si>
  <si>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</si>
  <si>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</si>
  <si>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1-2-5</t>
  </si>
  <si>
    <t>Затраты труда рабочих (ср 2,5)</t>
  </si>
  <si>
    <t>1-3-8</t>
  </si>
  <si>
    <t>Затраты труда рабочих (ср 3,8)</t>
  </si>
  <si>
    <t>Затраты труда машинистов</t>
  </si>
  <si>
    <t>Итого "Трудозатраты"</t>
  </si>
  <si>
    <t xml:space="preserve">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</si>
  <si>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</si>
  <si>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</si>
  <si>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маш.час</t>
  </si>
  <si>
    <t>16,33
0,16</t>
  </si>
  <si>
    <t>Итого "Машины и механизмы"</t>
  </si>
  <si>
    <t xml:space="preserve">          Материалы</t>
  </si>
  <si>
    <t>101-1764</t>
  </si>
  <si>
    <t>Тальк молотый, сорт I</t>
  </si>
  <si>
    <t>т</t>
  </si>
  <si>
    <t>III</t>
  </si>
  <si>
    <t>101-2143</t>
  </si>
  <si>
    <t>Краска</t>
  </si>
  <si>
    <t>кг</t>
  </si>
  <si>
    <t>101-2499</t>
  </si>
  <si>
    <t>II</t>
  </si>
  <si>
    <t>509-1650</t>
  </si>
  <si>
    <t>Гильза кабельная: медная ГМ 2,5</t>
  </si>
  <si>
    <t>100 шт.</t>
  </si>
  <si>
    <t>509-1710</t>
  </si>
  <si>
    <t>Втулки В17</t>
  </si>
  <si>
    <t>1000 шт.</t>
  </si>
  <si>
    <t>999-9950</t>
  </si>
  <si>
    <t>руб.</t>
  </si>
  <si>
    <t>Итого "Материалы"</t>
  </si>
  <si>
    <t>Итого "Ресурсы подрядчика"</t>
  </si>
  <si>
    <t>Итого по ведомости ресурсов</t>
  </si>
  <si>
    <t>В том числе:</t>
  </si>
  <si>
    <t>Трудозатраты</t>
  </si>
  <si>
    <t>Машины и механизмы</t>
  </si>
  <si>
    <t>Материалы</t>
  </si>
  <si>
    <t>ООО "Медсервис"</t>
  </si>
  <si>
    <t>ЛОКАЛЬНЫЙ СМЕТНЫЙ РАСЧЕТ № 43-18</t>
  </si>
  <si>
    <t xml:space="preserve">Основание:Ведомость работ № 38-18 </t>
  </si>
  <si>
    <t>УТВЕРЖДАЮ</t>
  </si>
  <si>
    <t>Директор ООО "Медсервис"</t>
  </si>
  <si>
    <t>С.В. Мовергоз</t>
  </si>
  <si>
    <t>"         "</t>
  </si>
  <si>
    <t>2018г.</t>
  </si>
  <si>
    <t xml:space="preserve"> </t>
  </si>
  <si>
    <t xml:space="preserve">Составлена на основании: </t>
  </si>
  <si>
    <t>Сметная стоимость: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</si>
  <si>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</si>
  <si>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</si>
  <si>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</si>
  <si>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</si>
  <si>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</si>
  <si>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</si>
  <si>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43-18</t>
  </si>
  <si>
    <t>Ведомость работ №38/18</t>
  </si>
  <si>
    <t>Раздел 1. Ремонт ПЦН пожарной сигнализации в гараже</t>
  </si>
  <si>
    <r>
      <rPr>
        <b/>
        <sz val="8"/>
        <rFont val="Arial"/>
        <family val="2"/>
        <charset val="204"/>
      </rPr>
      <t>ТЕРр67-2-1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</si>
  <si>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rPr>
        <b/>
        <sz val="8"/>
        <rFont val="Arial"/>
        <family val="2"/>
        <charset val="204"/>
      </rPr>
      <t>ТЕРм08-02-412-01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</si>
  <si>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 xml:space="preserve">         Ремонт ПЦН пожарной сигнализации в гараже</t>
  </si>
  <si>
    <r>
      <rPr>
        <sz val="8"/>
        <rFont val="Arial"/>
        <family val="2"/>
        <charset val="204"/>
      </rPr>
      <t xml:space="preserve">Затягивание провода в проложенные трубы и металлические рукава первого одножильного или многожильного в общей оплетке, суммар ное сечение: до 2,5 мм2  </t>
    </r>
    <r>
      <rPr>
        <i/>
        <sz val="7"/>
        <rFont val="Arial"/>
        <family val="2"/>
        <charset val="204"/>
      </rPr>
      <t>ИНДЕКС К ПОЗИЦИИ (справочно):1  ОЗП=8,25; ЭМ=3,93; ЗПМ=8,25; МАТ=2,46</t>
    </r>
  </si>
  <si>
    <r>
      <rPr>
        <sz val="8"/>
        <rFont val="Arial"/>
        <family val="2"/>
        <charset val="204"/>
      </rPr>
      <t xml:space="preserve">Демонтаж проводов из труб суммарным сечением: до 6 мм2  </t>
    </r>
    <r>
      <rPr>
        <i/>
        <sz val="8"/>
        <rFont val="Arial"/>
        <family val="2"/>
        <charset val="204"/>
      </rPr>
      <t>ИНДЕКС К ПОЗИЦИИ(справочно):</t>
    </r>
    <r>
      <rPr>
        <i/>
        <sz val="7"/>
        <rFont val="Arial"/>
        <family val="2"/>
        <charset val="204"/>
      </rPr>
      <t xml:space="preserve">
1  ОЗП=8,25; ЭМ=3,93; ЗПМ=8,25; МАТ=2,46</t>
    </r>
  </si>
  <si>
    <t>Автомобили бортовые, грузоподъемность до 5т</t>
  </si>
  <si>
    <t>Вспомогательные ненормируемые матери альные ресурсы (2% от оплаты труда рабочих)</t>
  </si>
  <si>
    <t>Лента изоляционная прорезиненная односто ронняя ширина 20 мм, толщина 0,25-0,35 мм</t>
  </si>
  <si>
    <t xml:space="preserve">Приложение №5   к договору № __________ от _____________________ года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</si>
</sst>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9" fillId="0" borderId="3" xfId="1" quotePrefix="1" applyNumberFormat="1" applyFont="1" applyBorder="1" applyAlignment="1">
      <alignment horizontal="center" vertical="top"/>
    </xf>
    <xf numFmtId="0" fontId="9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/>
    </xf>
    <xf numFmtId="0" fontId="1" fillId="0" borderId="0" xfId="1"/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6" fillId="0" borderId="0" xfId="1" applyFont="1" applyBorder="1"/>
    <xf numFmtId="0" fontId="16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6" fillId="2" borderId="0" xfId="1" applyNumberFormat="1" applyFont="1" applyFill="1" applyBorder="1"/>
    <xf numFmtId="0" fontId="16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6" fillId="2" borderId="0" xfId="1" applyNumberFormat="1" applyFont="1" applyFill="1" applyBorder="1"/>
    <xf numFmtId="0" fontId="19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top"/>
    </xf>
    <xf numFmtId="49" fontId="7" fillId="0" borderId="3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14" fillId="0" borderId="0" xfId="1" applyFont="1"/>
    <xf numFmtId="49" fontId="5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7" fillId="0" borderId="4" xfId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/>
    </xf>
    <xf numFmtId="49" fontId="5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right" vertical="top" wrapText="1"/>
    </xf>
    <xf numFmtId="0" fontId="5" fillId="0" borderId="3" xfId="1" applyFont="1" applyBorder="1"/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right" vertical="top" wrapText="1"/>
    </xf>
    <xf numFmtId="0" fontId="3" fillId="0" borderId="3" xfId="1" applyFont="1" applyBorder="1"/>
    <xf numFmtId="0" fontId="9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right" wrapText="1"/>
    </xf>
    <xf numFmtId="0" fontId="5" fillId="0" borderId="0" xfId="1" applyFont="1" applyAlignment="1">
      <alignment horizontal="right" vertical="top" wrapText="1"/>
    </xf>
    <xf numFmtId="0" fontId="5" fillId="0" borderId="0" xfId="1" applyFont="1" applyAlignment="1">
      <alignment horizontal="left"/>
    </xf>
    <xf numFmtId="0" fontId="5" fillId="0" borderId="2" xfId="1" applyFont="1" applyBorder="1"/>
    <xf numFmtId="0" fontId="5" fillId="0" borderId="2" xfId="1" applyFont="1" applyBorder="1" applyAlignment="1">
      <alignment horizontal="right" vertical="top"/>
    </xf>
    <xf numFmtId="0" fontId="22" fillId="0" borderId="2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left" vertical="top"/>
    </xf>
    <xf numFmtId="0" fontId="5" fillId="0" borderId="0" xfId="1" applyFont="1" applyAlignme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49" fontId="7" fillId="0" borderId="3" xfId="1" applyNumberFormat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/>
    </xf>
    <xf numFmtId="0" fontId="7" fillId="0" borderId="3" xfId="1" applyNumberFormat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7" fillId="0" borderId="3" xfId="1" applyFont="1" applyBorder="1" applyAlignment="1">
      <alignment horizontal="center" vertical="center" textRotation="90" wrapText="1" readingOrder="1"/>
    </xf>
    <xf numFmtId="0" fontId="5" fillId="0" borderId="3" xfId="1" applyNumberFormat="1" applyFont="1" applyBorder="1" applyAlignment="1">
      <alignment horizontal="left" vertical="top" wrapText="1"/>
    </xf>
    <xf numFmtId="0" fontId="21" fillId="0" borderId="3" xfId="0" applyFont="1" applyBorder="1" applyAlignment="1">
      <alignment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right"/>
    </xf>
    <xf numFmtId="0" fontId="21" fillId="0" borderId="0" xfId="0" applyFont="1" applyAlignment="1">
      <alignment horizontal="right"/>
    </xf>
    <xf numFmtId="0" fontId="5" fillId="0" borderId="3" xfId="1" applyFont="1" applyBorder="1" applyAlignment="1">
      <alignment horizontal="right" wrapText="1"/>
    </xf>
    <xf numFmtId="0" fontId="14" fillId="0" borderId="3" xfId="1" applyFont="1" applyBorder="1" applyAlignment="1">
      <alignment wrapText="1"/>
    </xf>
    <xf numFmtId="0" fontId="8" fillId="0" borderId="3" xfId="1" applyFont="1" applyBorder="1" applyAlignment="1">
      <alignment horizontal="right" wrapText="1"/>
    </xf>
    <xf numFmtId="0" fontId="8" fillId="0" borderId="3" xfId="1" applyFont="1" applyBorder="1" applyAlignment="1">
      <alignment horizontal="left" wrapText="1"/>
    </xf>
    <xf numFmtId="0" fontId="7" fillId="0" borderId="4" xfId="1" applyFont="1" applyBorder="1" applyAlignment="1">
      <alignment horizontal="center" vertical="center" wrapText="1" readingOrder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4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46"/>
  <sheetViews>
    <sheetView showGridLines="0" topLeftCell="A6" zoomScaleNormal="100" zoomScaleSheetLayoutView="75" workbookViewId="0">
      <selection activeCell="C24" sqref="C24"/>
    </sheetView>
  </sheetViews>
  <sheetFormatPr defaultRowHeight="12.75" outlineLevelRow="2" outlineLevelCol="1" x14ac:dyDescent="0.2"/>
  <cols>
    <col min="1" max="1" width="3.28515625" style="26" customWidth="1"/>
    <col min="2" max="2" width="12.28515625" style="1" customWidth="1"/>
    <col min="3" max="3" width="36.5703125" style="19" customWidth="1"/>
    <col min="4" max="4" width="10.28515625" style="18" customWidth="1"/>
    <col min="5" max="5" width="8.7109375" style="21" customWidth="1"/>
    <col min="6" max="6" width="7.28515625" style="7" customWidth="1"/>
    <col min="7" max="7" width="9.28515625" style="7" customWidth="1"/>
    <col min="8" max="8" width="5" style="7" customWidth="1"/>
    <col min="9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24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25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6"/>
      <c r="N2" s="17"/>
      <c r="O2" s="17"/>
      <c r="P2" s="17"/>
      <c r="Q2" s="28"/>
    </row>
    <row r="3" spans="1:17" ht="24.75" hidden="1" customHeight="1" outlineLevel="1" x14ac:dyDescent="0.2">
      <c r="A3" s="29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04"/>
      <c r="N3" s="104"/>
      <c r="O3" s="104"/>
      <c r="P3" s="104"/>
      <c r="Q3" s="104"/>
    </row>
    <row r="4" spans="1:17" hidden="1" outlineLevel="1" x14ac:dyDescent="0.2">
      <c r="A4" s="25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6" t="s">
        <v>2</v>
      </c>
      <c r="N4" s="17"/>
      <c r="O4" s="17"/>
      <c r="P4" s="17"/>
      <c r="Q4" s="28"/>
    </row>
    <row r="5" spans="1:17" hidden="1" outlineLevel="1" x14ac:dyDescent="0.2">
      <c r="A5" s="25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27"/>
      <c r="B6" s="9"/>
      <c r="C6" s="3"/>
      <c r="D6" s="8"/>
      <c r="E6" s="97" t="s">
        <v>124</v>
      </c>
      <c r="F6" s="97"/>
      <c r="G6" s="97"/>
      <c r="H6" s="97"/>
      <c r="I6" s="97"/>
      <c r="J6" s="5"/>
      <c r="K6" s="5"/>
      <c r="L6" s="5"/>
      <c r="M6" s="5"/>
      <c r="N6" s="5"/>
      <c r="O6" s="5"/>
      <c r="P6" s="5"/>
    </row>
    <row r="7" spans="1:17" x14ac:dyDescent="0.2">
      <c r="A7" s="27"/>
      <c r="B7" s="9"/>
      <c r="C7" s="3"/>
      <c r="D7" s="10"/>
      <c r="E7" s="12"/>
      <c r="F7" s="12"/>
      <c r="G7" s="13" t="s">
        <v>3</v>
      </c>
      <c r="H7" s="13"/>
      <c r="I7" s="23"/>
      <c r="J7" s="14"/>
      <c r="K7" s="5"/>
      <c r="L7" s="5"/>
      <c r="M7" s="5"/>
      <c r="N7" s="5"/>
      <c r="O7" s="5"/>
      <c r="P7" s="5"/>
    </row>
    <row r="8" spans="1:17" x14ac:dyDescent="0.2">
      <c r="A8" s="27"/>
      <c r="B8" s="9"/>
      <c r="C8" s="3"/>
      <c r="D8" s="8"/>
      <c r="E8" s="5"/>
      <c r="F8" s="5"/>
      <c r="G8" s="15" t="s">
        <v>125</v>
      </c>
      <c r="H8" s="15"/>
      <c r="I8" s="15"/>
      <c r="J8" s="5"/>
      <c r="K8" s="5"/>
      <c r="L8" s="5"/>
      <c r="M8" s="5"/>
      <c r="N8" s="5"/>
      <c r="O8" s="5"/>
      <c r="P8" s="5"/>
    </row>
    <row r="9" spans="1:17" x14ac:dyDescent="0.2">
      <c r="A9" s="27"/>
      <c r="B9" s="9"/>
      <c r="C9" s="3"/>
      <c r="D9" s="8"/>
      <c r="E9" s="5"/>
      <c r="F9" s="5"/>
      <c r="G9" s="4" t="s">
        <v>4</v>
      </c>
      <c r="H9" s="4"/>
      <c r="I9" s="4"/>
      <c r="J9" s="5"/>
      <c r="K9" s="5"/>
      <c r="L9" s="5"/>
      <c r="M9" s="5"/>
      <c r="N9" s="5"/>
      <c r="O9" s="5"/>
      <c r="P9" s="5"/>
    </row>
    <row r="10" spans="1:17" x14ac:dyDescent="0.2">
      <c r="A10" s="27"/>
      <c r="B10" s="9"/>
      <c r="C10" s="85" t="s">
        <v>5</v>
      </c>
      <c r="D10" s="93" t="s">
        <v>146</v>
      </c>
      <c r="E10" s="94"/>
      <c r="F10" s="94"/>
      <c r="G10" s="95"/>
      <c r="H10" s="94"/>
      <c r="M10" s="5"/>
      <c r="N10" s="5"/>
      <c r="O10" s="5"/>
      <c r="P10" s="5"/>
    </row>
    <row r="11" spans="1:17" x14ac:dyDescent="0.2">
      <c r="A11" s="27"/>
      <c r="B11" s="9"/>
      <c r="C11" s="21"/>
      <c r="D11" s="87"/>
      <c r="E11" s="88"/>
      <c r="F11" s="88"/>
      <c r="G11" s="89" t="s">
        <v>6</v>
      </c>
      <c r="H11" s="89"/>
      <c r="I11" s="89"/>
      <c r="J11" s="88"/>
      <c r="K11" s="90"/>
      <c r="M11" s="5"/>
      <c r="N11" s="5"/>
      <c r="O11" s="5"/>
      <c r="P11" s="5"/>
    </row>
    <row r="12" spans="1:17" x14ac:dyDescent="0.2">
      <c r="A12" s="27"/>
      <c r="B12" s="9"/>
      <c r="C12" s="21"/>
      <c r="D12" s="86" t="s">
        <v>126</v>
      </c>
      <c r="E12" s="7"/>
      <c r="H12" s="86"/>
      <c r="I12" s="86"/>
      <c r="J12" s="86"/>
      <c r="M12" s="5"/>
      <c r="N12" s="5"/>
      <c r="O12" s="5"/>
      <c r="P12" s="5"/>
      <c r="Q12" s="5"/>
    </row>
    <row r="13" spans="1:17" x14ac:dyDescent="0.2">
      <c r="A13" s="27"/>
      <c r="B13" s="9"/>
      <c r="C13" s="21"/>
      <c r="D13" s="86" t="s">
        <v>72</v>
      </c>
      <c r="E13" s="7"/>
      <c r="H13" s="86"/>
      <c r="I13" s="86"/>
      <c r="J13" s="109" t="s">
        <v>64</v>
      </c>
      <c r="K13" s="110"/>
      <c r="L13" s="91" t="s">
        <v>65</v>
      </c>
      <c r="M13" s="5"/>
      <c r="N13" s="5"/>
      <c r="O13" s="5"/>
      <c r="P13" s="5"/>
    </row>
    <row r="14" spans="1:17" x14ac:dyDescent="0.2">
      <c r="A14" s="27"/>
      <c r="B14" s="9"/>
      <c r="C14" s="21"/>
      <c r="D14" s="86" t="s">
        <v>68</v>
      </c>
      <c r="E14" s="7"/>
      <c r="H14" s="86"/>
      <c r="I14" s="86"/>
      <c r="J14" s="109" t="s">
        <v>66</v>
      </c>
      <c r="K14" s="110"/>
      <c r="L14" s="91" t="s">
        <v>65</v>
      </c>
      <c r="M14" s="5"/>
      <c r="N14" s="5"/>
      <c r="O14" s="5"/>
      <c r="P14" s="5"/>
    </row>
    <row r="15" spans="1:17" outlineLevel="1" x14ac:dyDescent="0.2">
      <c r="A15" s="27"/>
      <c r="B15" s="9"/>
      <c r="C15" s="21"/>
      <c r="D15" s="86" t="s">
        <v>69</v>
      </c>
      <c r="E15" s="7"/>
      <c r="H15" s="86"/>
      <c r="I15" s="86"/>
      <c r="J15" s="109" t="s">
        <v>70</v>
      </c>
      <c r="K15" s="110"/>
      <c r="L15" s="91" t="s">
        <v>71</v>
      </c>
      <c r="M15" s="5"/>
      <c r="N15" s="5"/>
      <c r="O15" s="5"/>
      <c r="P15" s="5"/>
    </row>
    <row r="16" spans="1:17" x14ac:dyDescent="0.2">
      <c r="A16" s="27"/>
      <c r="B16" s="9"/>
      <c r="C16" s="21"/>
      <c r="D16" s="92" t="s">
        <v>67</v>
      </c>
      <c r="E16" s="7"/>
      <c r="M16" s="5"/>
      <c r="N16" s="5"/>
      <c r="O16" s="5"/>
      <c r="P16" s="5"/>
    </row>
    <row r="17" spans="1:17" ht="15" customHeight="1" x14ac:dyDescent="0.2">
      <c r="A17" s="98" t="s">
        <v>7</v>
      </c>
      <c r="B17" s="100" t="s">
        <v>8</v>
      </c>
      <c r="C17" s="102" t="s">
        <v>9</v>
      </c>
      <c r="D17" s="102" t="s">
        <v>10</v>
      </c>
      <c r="E17" s="102" t="s">
        <v>11</v>
      </c>
      <c r="F17" s="102" t="s">
        <v>12</v>
      </c>
      <c r="G17" s="103"/>
      <c r="H17" s="103"/>
      <c r="I17" s="103"/>
      <c r="J17" s="102" t="s">
        <v>13</v>
      </c>
      <c r="K17" s="103"/>
      <c r="L17" s="103"/>
      <c r="M17" s="103"/>
      <c r="N17" s="103"/>
      <c r="O17" s="102" t="s">
        <v>14</v>
      </c>
      <c r="P17" s="102" t="s">
        <v>15</v>
      </c>
      <c r="Q17" s="105" t="s">
        <v>21</v>
      </c>
    </row>
    <row r="18" spans="1:17" ht="11.25" customHeight="1" x14ac:dyDescent="0.2">
      <c r="A18" s="99"/>
      <c r="B18" s="101"/>
      <c r="C18" s="102"/>
      <c r="D18" s="102"/>
      <c r="E18" s="102"/>
      <c r="F18" s="102" t="s">
        <v>16</v>
      </c>
      <c r="G18" s="102" t="s">
        <v>17</v>
      </c>
      <c r="H18" s="103"/>
      <c r="I18" s="103"/>
      <c r="J18" s="102" t="s">
        <v>22</v>
      </c>
      <c r="K18" s="102" t="s">
        <v>16</v>
      </c>
      <c r="L18" s="102" t="s">
        <v>17</v>
      </c>
      <c r="M18" s="103"/>
      <c r="N18" s="103"/>
      <c r="O18" s="102"/>
      <c r="P18" s="102"/>
      <c r="Q18" s="105"/>
    </row>
    <row r="19" spans="1:17" ht="15" customHeight="1" x14ac:dyDescent="0.2">
      <c r="A19" s="99"/>
      <c r="B19" s="101"/>
      <c r="C19" s="102"/>
      <c r="D19" s="102"/>
      <c r="E19" s="102"/>
      <c r="F19" s="103"/>
      <c r="G19" s="59" t="s">
        <v>18</v>
      </c>
      <c r="H19" s="59" t="s">
        <v>19</v>
      </c>
      <c r="I19" s="59" t="s">
        <v>20</v>
      </c>
      <c r="J19" s="102"/>
      <c r="K19" s="103"/>
      <c r="L19" s="59" t="s">
        <v>18</v>
      </c>
      <c r="M19" s="59" t="s">
        <v>19</v>
      </c>
      <c r="N19" s="59" t="s">
        <v>20</v>
      </c>
      <c r="O19" s="102"/>
      <c r="P19" s="102"/>
      <c r="Q19" s="105"/>
    </row>
    <row r="20" spans="1:17" x14ac:dyDescent="0.2">
      <c r="A20" s="60">
        <v>1</v>
      </c>
      <c r="B20" s="61">
        <v>2</v>
      </c>
      <c r="C20" s="59">
        <v>3</v>
      </c>
      <c r="D20" s="59">
        <v>4</v>
      </c>
      <c r="E20" s="62">
        <v>5</v>
      </c>
      <c r="F20" s="63">
        <v>6</v>
      </c>
      <c r="G20" s="63">
        <v>7</v>
      </c>
      <c r="H20" s="63">
        <v>8</v>
      </c>
      <c r="I20" s="63">
        <v>9</v>
      </c>
      <c r="J20" s="63">
        <v>10</v>
      </c>
      <c r="K20" s="63">
        <v>11</v>
      </c>
      <c r="L20" s="63">
        <v>12</v>
      </c>
      <c r="M20" s="63">
        <v>13</v>
      </c>
      <c r="N20" s="63">
        <v>14</v>
      </c>
      <c r="O20" s="63">
        <v>15</v>
      </c>
      <c r="P20" s="63">
        <v>16</v>
      </c>
      <c r="Q20" s="63">
        <v>17</v>
      </c>
    </row>
    <row r="21" spans="1:17" ht="14.25" customHeight="1" x14ac:dyDescent="0.2">
      <c r="A21" s="108" t="s">
        <v>143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</row>
    <row r="22" spans="1:17" ht="42.75" customHeight="1" x14ac:dyDescent="0.2">
      <c r="A22" s="30" t="s">
        <v>25</v>
      </c>
      <c r="B22" s="31" t="s">
        <v>144</v>
      </c>
      <c r="C22" s="32" t="s">
        <v>148</v>
      </c>
      <c r="D22" s="33" t="s">
        <v>26</v>
      </c>
      <c r="E22" s="33" t="s">
        <v>27</v>
      </c>
      <c r="F22" s="34">
        <v>23.24</v>
      </c>
      <c r="G22" s="34">
        <v>23.24</v>
      </c>
      <c r="H22" s="35"/>
      <c r="I22" s="35"/>
      <c r="J22" s="35"/>
      <c r="K22" s="35">
        <v>14.87</v>
      </c>
      <c r="L22" s="35">
        <v>14.87</v>
      </c>
      <c r="M22" s="35"/>
      <c r="N22" s="35"/>
      <c r="O22" s="35">
        <v>2.25</v>
      </c>
      <c r="P22" s="35">
        <v>1.44</v>
      </c>
      <c r="Q22" s="35"/>
    </row>
    <row r="23" spans="1:17" ht="57.75" customHeight="1" x14ac:dyDescent="0.2">
      <c r="A23" s="30" t="s">
        <v>28</v>
      </c>
      <c r="B23" s="31" t="s">
        <v>145</v>
      </c>
      <c r="C23" s="32" t="s">
        <v>147</v>
      </c>
      <c r="D23" s="22" t="s">
        <v>29</v>
      </c>
      <c r="E23" s="33" t="s">
        <v>27</v>
      </c>
      <c r="F23" s="34">
        <v>67.17</v>
      </c>
      <c r="G23" s="34">
        <v>53.39</v>
      </c>
      <c r="H23" s="34">
        <v>2.15</v>
      </c>
      <c r="I23" s="34">
        <v>0.16</v>
      </c>
      <c r="J23" s="35"/>
      <c r="K23" s="35">
        <v>42.99</v>
      </c>
      <c r="L23" s="35">
        <v>34.17</v>
      </c>
      <c r="M23" s="35">
        <v>1.38</v>
      </c>
      <c r="N23" s="35">
        <v>0.1</v>
      </c>
      <c r="O23" s="35">
        <v>4.49</v>
      </c>
      <c r="P23" s="35">
        <v>2.87</v>
      </c>
      <c r="Q23" s="35"/>
    </row>
    <row r="24" spans="1:17" ht="19.5" customHeight="1" x14ac:dyDescent="0.2">
      <c r="A24" s="36" t="s">
        <v>30</v>
      </c>
      <c r="B24" s="64" t="s">
        <v>31</v>
      </c>
      <c r="C24" s="65" t="s">
        <v>32</v>
      </c>
      <c r="D24" s="37" t="s">
        <v>33</v>
      </c>
      <c r="E24" s="38" t="s">
        <v>34</v>
      </c>
      <c r="F24" s="39">
        <v>12.2</v>
      </c>
      <c r="G24" s="35"/>
      <c r="H24" s="35"/>
      <c r="I24" s="35"/>
      <c r="J24" s="35"/>
      <c r="K24" s="40">
        <v>796.42</v>
      </c>
      <c r="L24" s="35"/>
      <c r="M24" s="35"/>
      <c r="N24" s="35"/>
      <c r="O24" s="35"/>
      <c r="P24" s="35"/>
      <c r="Q24" s="35"/>
    </row>
    <row r="25" spans="1:17" ht="18" customHeight="1" x14ac:dyDescent="0.2">
      <c r="A25" s="106" t="s">
        <v>35</v>
      </c>
      <c r="B25" s="107"/>
      <c r="C25" s="107"/>
      <c r="D25" s="107"/>
      <c r="E25" s="107"/>
      <c r="F25" s="107"/>
      <c r="G25" s="107"/>
      <c r="H25" s="107"/>
      <c r="I25" s="107"/>
      <c r="J25" s="107"/>
      <c r="K25" s="34">
        <v>1224.72</v>
      </c>
      <c r="L25" s="34">
        <v>404.58</v>
      </c>
      <c r="M25" s="34">
        <v>5.42</v>
      </c>
      <c r="N25" s="34">
        <v>0.83</v>
      </c>
      <c r="O25" s="35"/>
      <c r="P25" s="34">
        <v>4.3099999999999996</v>
      </c>
      <c r="Q25" s="35"/>
    </row>
    <row r="26" spans="1:17" x14ac:dyDescent="0.2">
      <c r="A26" s="106" t="s">
        <v>36</v>
      </c>
      <c r="B26" s="107"/>
      <c r="C26" s="107"/>
      <c r="D26" s="107"/>
      <c r="E26" s="107"/>
      <c r="F26" s="107"/>
      <c r="G26" s="107"/>
      <c r="H26" s="107"/>
      <c r="I26" s="107"/>
      <c r="J26" s="107"/>
      <c r="K26" s="34">
        <v>316.94</v>
      </c>
      <c r="L26" s="35"/>
      <c r="M26" s="35"/>
      <c r="N26" s="35"/>
      <c r="O26" s="35"/>
      <c r="P26" s="35"/>
      <c r="Q26" s="35"/>
    </row>
    <row r="27" spans="1:17" x14ac:dyDescent="0.2">
      <c r="A27" s="106" t="s">
        <v>37</v>
      </c>
      <c r="B27" s="107"/>
      <c r="C27" s="107"/>
      <c r="D27" s="107"/>
      <c r="E27" s="107"/>
      <c r="F27" s="107"/>
      <c r="G27" s="107"/>
      <c r="H27" s="107"/>
      <c r="I27" s="107"/>
      <c r="J27" s="107"/>
      <c r="K27" s="34">
        <v>189.73</v>
      </c>
      <c r="L27" s="35"/>
      <c r="M27" s="35"/>
      <c r="N27" s="35"/>
      <c r="O27" s="35"/>
      <c r="P27" s="35"/>
      <c r="Q27" s="35"/>
    </row>
    <row r="28" spans="1:17" x14ac:dyDescent="0.2">
      <c r="A28" s="108" t="s">
        <v>38</v>
      </c>
      <c r="B28" s="107"/>
      <c r="C28" s="107"/>
      <c r="D28" s="107"/>
      <c r="E28" s="107"/>
      <c r="F28" s="107"/>
      <c r="G28" s="107"/>
      <c r="H28" s="107"/>
      <c r="I28" s="107"/>
      <c r="J28" s="107"/>
      <c r="K28" s="35"/>
      <c r="L28" s="35"/>
      <c r="M28" s="35"/>
      <c r="N28" s="35"/>
      <c r="O28" s="35"/>
      <c r="P28" s="35"/>
      <c r="Q28" s="35"/>
    </row>
    <row r="29" spans="1:17" x14ac:dyDescent="0.2">
      <c r="A29" s="106" t="s">
        <v>39</v>
      </c>
      <c r="B29" s="107"/>
      <c r="C29" s="107"/>
      <c r="D29" s="107"/>
      <c r="E29" s="107"/>
      <c r="F29" s="107"/>
      <c r="G29" s="107"/>
      <c r="H29" s="107"/>
      <c r="I29" s="107"/>
      <c r="J29" s="107"/>
      <c r="K29" s="35"/>
      <c r="L29" s="35"/>
      <c r="M29" s="35"/>
      <c r="N29" s="35"/>
      <c r="O29" s="35"/>
      <c r="P29" s="35"/>
      <c r="Q29" s="35"/>
    </row>
    <row r="30" spans="1:17" x14ac:dyDescent="0.2">
      <c r="A30" s="106" t="s">
        <v>40</v>
      </c>
      <c r="B30" s="107"/>
      <c r="C30" s="107"/>
      <c r="D30" s="107"/>
      <c r="E30" s="107"/>
      <c r="F30" s="107"/>
      <c r="G30" s="107"/>
      <c r="H30" s="107"/>
      <c r="I30" s="107"/>
      <c r="J30" s="107"/>
      <c r="K30" s="35"/>
      <c r="L30" s="35"/>
      <c r="M30" s="35"/>
      <c r="N30" s="35"/>
      <c r="O30" s="35"/>
      <c r="P30" s="35"/>
      <c r="Q30" s="35"/>
    </row>
    <row r="31" spans="1:17" x14ac:dyDescent="0.2">
      <c r="A31" s="106" t="s">
        <v>41</v>
      </c>
      <c r="B31" s="107"/>
      <c r="C31" s="107"/>
      <c r="D31" s="107"/>
      <c r="E31" s="107"/>
      <c r="F31" s="107"/>
      <c r="G31" s="107"/>
      <c r="H31" s="107"/>
      <c r="I31" s="107"/>
      <c r="J31" s="107"/>
      <c r="K31" s="34">
        <v>14.87</v>
      </c>
      <c r="L31" s="34">
        <v>14.87</v>
      </c>
      <c r="M31" s="35"/>
      <c r="N31" s="35"/>
      <c r="O31" s="35"/>
      <c r="P31" s="34">
        <v>1.44</v>
      </c>
      <c r="Q31" s="35"/>
    </row>
    <row r="32" spans="1:17" x14ac:dyDescent="0.2">
      <c r="A32" s="106" t="s">
        <v>42</v>
      </c>
      <c r="B32" s="107"/>
      <c r="C32" s="107"/>
      <c r="D32" s="107"/>
      <c r="E32" s="107"/>
      <c r="F32" s="107"/>
      <c r="G32" s="107"/>
      <c r="H32" s="107"/>
      <c r="I32" s="107"/>
      <c r="J32" s="107"/>
      <c r="K32" s="34">
        <v>122.68</v>
      </c>
      <c r="L32" s="34">
        <v>122.68</v>
      </c>
      <c r="M32" s="35"/>
      <c r="N32" s="35"/>
      <c r="O32" s="35"/>
      <c r="P32" s="34">
        <v>1.44</v>
      </c>
      <c r="Q32" s="35"/>
    </row>
    <row r="33" spans="1:17" x14ac:dyDescent="0.2">
      <c r="A33" s="106" t="s">
        <v>43</v>
      </c>
      <c r="B33" s="107"/>
      <c r="C33" s="107"/>
      <c r="D33" s="107"/>
      <c r="E33" s="107"/>
      <c r="F33" s="107"/>
      <c r="G33" s="107"/>
      <c r="H33" s="107"/>
      <c r="I33" s="107"/>
      <c r="J33" s="107"/>
      <c r="K33" s="34">
        <v>88.64</v>
      </c>
      <c r="L33" s="35"/>
      <c r="M33" s="35"/>
      <c r="N33" s="35"/>
      <c r="O33" s="35"/>
      <c r="P33" s="35"/>
      <c r="Q33" s="35"/>
    </row>
    <row r="34" spans="1:17" x14ac:dyDescent="0.2">
      <c r="A34" s="106" t="s">
        <v>44</v>
      </c>
      <c r="B34" s="107"/>
      <c r="C34" s="107"/>
      <c r="D34" s="107"/>
      <c r="E34" s="107"/>
      <c r="F34" s="107"/>
      <c r="G34" s="107"/>
      <c r="H34" s="107"/>
      <c r="I34" s="107"/>
      <c r="J34" s="107"/>
      <c r="K34" s="34">
        <v>57.41</v>
      </c>
      <c r="L34" s="35"/>
      <c r="M34" s="35"/>
      <c r="N34" s="35"/>
      <c r="O34" s="35"/>
      <c r="P34" s="35"/>
      <c r="Q34" s="35"/>
    </row>
    <row r="35" spans="1:17" x14ac:dyDescent="0.2">
      <c r="A35" s="106" t="s">
        <v>45</v>
      </c>
      <c r="B35" s="107"/>
      <c r="C35" s="107"/>
      <c r="D35" s="107"/>
      <c r="E35" s="107"/>
      <c r="F35" s="107"/>
      <c r="G35" s="107"/>
      <c r="H35" s="107"/>
      <c r="I35" s="107"/>
      <c r="J35" s="107"/>
      <c r="K35" s="34">
        <v>268.73</v>
      </c>
      <c r="L35" s="35"/>
      <c r="M35" s="35"/>
      <c r="N35" s="35"/>
      <c r="O35" s="35"/>
      <c r="P35" s="34">
        <v>1.44</v>
      </c>
      <c r="Q35" s="35"/>
    </row>
    <row r="36" spans="1:17" x14ac:dyDescent="0.2">
      <c r="A36" s="106" t="s">
        <v>46</v>
      </c>
      <c r="B36" s="107"/>
      <c r="C36" s="107"/>
      <c r="D36" s="107"/>
      <c r="E36" s="107"/>
      <c r="F36" s="107"/>
      <c r="G36" s="107"/>
      <c r="H36" s="107"/>
      <c r="I36" s="107"/>
      <c r="J36" s="107"/>
      <c r="K36" s="35"/>
      <c r="L36" s="35"/>
      <c r="M36" s="35"/>
      <c r="N36" s="35"/>
      <c r="O36" s="35"/>
      <c r="P36" s="35"/>
      <c r="Q36" s="35"/>
    </row>
    <row r="37" spans="1:17" x14ac:dyDescent="0.2">
      <c r="A37" s="106" t="s">
        <v>47</v>
      </c>
      <c r="B37" s="107"/>
      <c r="C37" s="107"/>
      <c r="D37" s="107"/>
      <c r="E37" s="107"/>
      <c r="F37" s="107"/>
      <c r="G37" s="107"/>
      <c r="H37" s="107"/>
      <c r="I37" s="107"/>
      <c r="J37" s="107"/>
      <c r="K37" s="34">
        <v>42.99</v>
      </c>
      <c r="L37" s="34">
        <v>34.17</v>
      </c>
      <c r="M37" s="34">
        <v>1.38</v>
      </c>
      <c r="N37" s="34">
        <v>0.1</v>
      </c>
      <c r="O37" s="35"/>
      <c r="P37" s="34">
        <v>2.87</v>
      </c>
      <c r="Q37" s="35"/>
    </row>
    <row r="38" spans="1:17" x14ac:dyDescent="0.2">
      <c r="A38" s="106" t="s">
        <v>42</v>
      </c>
      <c r="B38" s="107"/>
      <c r="C38" s="107"/>
      <c r="D38" s="107"/>
      <c r="E38" s="107"/>
      <c r="F38" s="107"/>
      <c r="G38" s="107"/>
      <c r="H38" s="107"/>
      <c r="I38" s="107"/>
      <c r="J38" s="107"/>
      <c r="K38" s="34">
        <v>305.62</v>
      </c>
      <c r="L38" s="34">
        <v>281.89999999999998</v>
      </c>
      <c r="M38" s="34">
        <v>5.42</v>
      </c>
      <c r="N38" s="34">
        <v>0.83</v>
      </c>
      <c r="O38" s="35"/>
      <c r="P38" s="34">
        <v>2.87</v>
      </c>
      <c r="Q38" s="35"/>
    </row>
    <row r="39" spans="1:17" x14ac:dyDescent="0.2">
      <c r="A39" s="106" t="s">
        <v>48</v>
      </c>
      <c r="B39" s="107"/>
      <c r="C39" s="107"/>
      <c r="D39" s="107"/>
      <c r="E39" s="107"/>
      <c r="F39" s="107"/>
      <c r="G39" s="107"/>
      <c r="H39" s="107"/>
      <c r="I39" s="107"/>
      <c r="J39" s="107"/>
      <c r="K39" s="34">
        <v>228.3</v>
      </c>
      <c r="L39" s="35"/>
      <c r="M39" s="35"/>
      <c r="N39" s="35"/>
      <c r="O39" s="35"/>
      <c r="P39" s="35"/>
      <c r="Q39" s="35"/>
    </row>
    <row r="40" spans="1:17" x14ac:dyDescent="0.2">
      <c r="A40" s="106" t="s">
        <v>49</v>
      </c>
      <c r="B40" s="107"/>
      <c r="C40" s="107"/>
      <c r="D40" s="107"/>
      <c r="E40" s="107"/>
      <c r="F40" s="107"/>
      <c r="G40" s="107"/>
      <c r="H40" s="107"/>
      <c r="I40" s="107"/>
      <c r="J40" s="107"/>
      <c r="K40" s="34">
        <v>132.32</v>
      </c>
      <c r="L40" s="35"/>
      <c r="M40" s="35"/>
      <c r="N40" s="35"/>
      <c r="O40" s="35"/>
      <c r="P40" s="35"/>
      <c r="Q40" s="35"/>
    </row>
    <row r="41" spans="1:17" x14ac:dyDescent="0.2">
      <c r="A41" s="106" t="s">
        <v>45</v>
      </c>
      <c r="B41" s="107"/>
      <c r="C41" s="107"/>
      <c r="D41" s="107"/>
      <c r="E41" s="107"/>
      <c r="F41" s="107"/>
      <c r="G41" s="107"/>
      <c r="H41" s="107"/>
      <c r="I41" s="107"/>
      <c r="J41" s="107"/>
      <c r="K41" s="34">
        <v>666.24</v>
      </c>
      <c r="L41" s="35"/>
      <c r="M41" s="35"/>
      <c r="N41" s="35"/>
      <c r="O41" s="35"/>
      <c r="P41" s="34">
        <v>2.87</v>
      </c>
      <c r="Q41" s="35"/>
    </row>
    <row r="42" spans="1:17" x14ac:dyDescent="0.2">
      <c r="A42" s="106" t="s">
        <v>50</v>
      </c>
      <c r="B42" s="107"/>
      <c r="C42" s="107"/>
      <c r="D42" s="107"/>
      <c r="E42" s="107"/>
      <c r="F42" s="107"/>
      <c r="G42" s="107"/>
      <c r="H42" s="107"/>
      <c r="I42" s="107"/>
      <c r="J42" s="107"/>
      <c r="K42" s="34">
        <v>934.97</v>
      </c>
      <c r="L42" s="35"/>
      <c r="M42" s="35"/>
      <c r="N42" s="35"/>
      <c r="O42" s="35"/>
      <c r="P42" s="34">
        <v>4.3099999999999996</v>
      </c>
      <c r="Q42" s="35"/>
    </row>
    <row r="43" spans="1:17" x14ac:dyDescent="0.2">
      <c r="A43" s="106" t="s">
        <v>51</v>
      </c>
      <c r="B43" s="107"/>
      <c r="C43" s="107"/>
      <c r="D43" s="107"/>
      <c r="E43" s="107"/>
      <c r="F43" s="107"/>
      <c r="G43" s="107"/>
      <c r="H43" s="107"/>
      <c r="I43" s="107"/>
      <c r="J43" s="107"/>
      <c r="K43" s="35"/>
      <c r="L43" s="35"/>
      <c r="M43" s="35"/>
      <c r="N43" s="35"/>
      <c r="O43" s="35"/>
      <c r="P43" s="35"/>
      <c r="Q43" s="35"/>
    </row>
    <row r="44" spans="1:17" x14ac:dyDescent="0.2">
      <c r="A44" s="106" t="s">
        <v>52</v>
      </c>
      <c r="B44" s="107"/>
      <c r="C44" s="107"/>
      <c r="D44" s="107"/>
      <c r="E44" s="107"/>
      <c r="F44" s="107"/>
      <c r="G44" s="107"/>
      <c r="H44" s="107"/>
      <c r="I44" s="107"/>
      <c r="J44" s="107"/>
      <c r="K44" s="35"/>
      <c r="L44" s="35"/>
      <c r="M44" s="35"/>
      <c r="N44" s="35"/>
      <c r="O44" s="35"/>
      <c r="P44" s="35"/>
      <c r="Q44" s="35"/>
    </row>
    <row r="45" spans="1:17" x14ac:dyDescent="0.2">
      <c r="A45" s="106" t="s">
        <v>53</v>
      </c>
      <c r="B45" s="107"/>
      <c r="C45" s="107"/>
      <c r="D45" s="107"/>
      <c r="E45" s="107"/>
      <c r="F45" s="107"/>
      <c r="G45" s="107"/>
      <c r="H45" s="107"/>
      <c r="I45" s="107"/>
      <c r="J45" s="107"/>
      <c r="K45" s="34">
        <v>796.42</v>
      </c>
      <c r="L45" s="35"/>
      <c r="M45" s="35"/>
      <c r="N45" s="35"/>
      <c r="O45" s="35"/>
      <c r="P45" s="35"/>
      <c r="Q45" s="35"/>
    </row>
    <row r="46" spans="1:17" x14ac:dyDescent="0.2">
      <c r="A46" s="106" t="s">
        <v>54</v>
      </c>
      <c r="B46" s="107"/>
      <c r="C46" s="107"/>
      <c r="D46" s="107"/>
      <c r="E46" s="107"/>
      <c r="F46" s="107"/>
      <c r="G46" s="107"/>
      <c r="H46" s="107"/>
      <c r="I46" s="107"/>
      <c r="J46" s="107"/>
      <c r="K46" s="35"/>
      <c r="L46" s="35"/>
      <c r="M46" s="35"/>
      <c r="N46" s="35"/>
      <c r="O46" s="35"/>
      <c r="P46" s="35"/>
      <c r="Q46" s="35"/>
    </row>
    <row r="47" spans="1:17" x14ac:dyDescent="0.2">
      <c r="A47" s="106" t="s">
        <v>55</v>
      </c>
      <c r="B47" s="107"/>
      <c r="C47" s="107"/>
      <c r="D47" s="107"/>
      <c r="E47" s="107"/>
      <c r="F47" s="107"/>
      <c r="G47" s="107"/>
      <c r="H47" s="107"/>
      <c r="I47" s="107"/>
      <c r="J47" s="107"/>
      <c r="K47" s="35"/>
      <c r="L47" s="35"/>
      <c r="M47" s="35"/>
      <c r="N47" s="35"/>
      <c r="O47" s="35"/>
      <c r="P47" s="35"/>
      <c r="Q47" s="35"/>
    </row>
    <row r="48" spans="1:17" x14ac:dyDescent="0.2">
      <c r="A48" s="106" t="s">
        <v>45</v>
      </c>
      <c r="B48" s="107"/>
      <c r="C48" s="107"/>
      <c r="D48" s="107"/>
      <c r="E48" s="107"/>
      <c r="F48" s="107"/>
      <c r="G48" s="107"/>
      <c r="H48" s="107"/>
      <c r="I48" s="107"/>
      <c r="J48" s="107"/>
      <c r="K48" s="34">
        <v>796.42</v>
      </c>
      <c r="L48" s="35"/>
      <c r="M48" s="35"/>
      <c r="N48" s="35"/>
      <c r="O48" s="35"/>
      <c r="P48" s="35"/>
      <c r="Q48" s="35"/>
    </row>
    <row r="49" spans="1:17" x14ac:dyDescent="0.2">
      <c r="A49" s="106" t="s">
        <v>50</v>
      </c>
      <c r="B49" s="107"/>
      <c r="C49" s="107"/>
      <c r="D49" s="107"/>
      <c r="E49" s="107"/>
      <c r="F49" s="107"/>
      <c r="G49" s="107"/>
      <c r="H49" s="107"/>
      <c r="I49" s="107"/>
      <c r="J49" s="107"/>
      <c r="K49" s="34">
        <v>796.42</v>
      </c>
      <c r="L49" s="35"/>
      <c r="M49" s="35"/>
      <c r="N49" s="35"/>
      <c r="O49" s="35"/>
      <c r="P49" s="35"/>
      <c r="Q49" s="35"/>
    </row>
    <row r="50" spans="1:17" x14ac:dyDescent="0.2">
      <c r="A50" s="106" t="s">
        <v>56</v>
      </c>
      <c r="B50" s="107"/>
      <c r="C50" s="107"/>
      <c r="D50" s="107"/>
      <c r="E50" s="107"/>
      <c r="F50" s="107"/>
      <c r="G50" s="107"/>
      <c r="H50" s="107"/>
      <c r="I50" s="107"/>
      <c r="J50" s="107"/>
      <c r="K50" s="34">
        <v>1731.39</v>
      </c>
      <c r="L50" s="35"/>
      <c r="M50" s="35"/>
      <c r="N50" s="35"/>
      <c r="O50" s="35"/>
      <c r="P50" s="34">
        <v>4.3099999999999996</v>
      </c>
      <c r="Q50" s="35"/>
    </row>
    <row r="51" spans="1:17" x14ac:dyDescent="0.2">
      <c r="A51" s="106" t="s">
        <v>57</v>
      </c>
      <c r="B51" s="107"/>
      <c r="C51" s="107"/>
      <c r="D51" s="107"/>
      <c r="E51" s="107"/>
      <c r="F51" s="107"/>
      <c r="G51" s="107"/>
      <c r="H51" s="107"/>
      <c r="I51" s="107"/>
      <c r="J51" s="107"/>
      <c r="K51" s="35"/>
      <c r="L51" s="35"/>
      <c r="M51" s="35"/>
      <c r="N51" s="35"/>
      <c r="O51" s="35"/>
      <c r="P51" s="35"/>
      <c r="Q51" s="35"/>
    </row>
    <row r="52" spans="1:17" x14ac:dyDescent="0.2">
      <c r="A52" s="106" t="s">
        <v>58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34">
        <v>814.72</v>
      </c>
      <c r="L52" s="35"/>
      <c r="M52" s="35"/>
      <c r="N52" s="35"/>
      <c r="O52" s="35"/>
      <c r="P52" s="35"/>
      <c r="Q52" s="35"/>
    </row>
    <row r="53" spans="1:17" x14ac:dyDescent="0.2">
      <c r="A53" s="106" t="s">
        <v>59</v>
      </c>
      <c r="B53" s="107"/>
      <c r="C53" s="107"/>
      <c r="D53" s="107"/>
      <c r="E53" s="107"/>
      <c r="F53" s="107"/>
      <c r="G53" s="107"/>
      <c r="H53" s="107"/>
      <c r="I53" s="107"/>
      <c r="J53" s="107"/>
      <c r="K53" s="34">
        <v>5.42</v>
      </c>
      <c r="L53" s="35"/>
      <c r="M53" s="35"/>
      <c r="N53" s="35"/>
      <c r="O53" s="35"/>
      <c r="P53" s="35"/>
      <c r="Q53" s="35"/>
    </row>
    <row r="54" spans="1:17" x14ac:dyDescent="0.2">
      <c r="A54" s="106" t="s">
        <v>60</v>
      </c>
      <c r="B54" s="107"/>
      <c r="C54" s="107"/>
      <c r="D54" s="107"/>
      <c r="E54" s="107"/>
      <c r="F54" s="107"/>
      <c r="G54" s="107"/>
      <c r="H54" s="107"/>
      <c r="I54" s="107"/>
      <c r="J54" s="107"/>
      <c r="K54" s="34">
        <f>L25</f>
        <v>404.58</v>
      </c>
      <c r="L54" s="35"/>
      <c r="M54" s="35"/>
      <c r="N54" s="35"/>
      <c r="O54" s="35"/>
      <c r="P54" s="35"/>
      <c r="Q54" s="35"/>
    </row>
    <row r="55" spans="1:17" x14ac:dyDescent="0.2">
      <c r="A55" s="106" t="s">
        <v>61</v>
      </c>
      <c r="B55" s="107"/>
      <c r="C55" s="107"/>
      <c r="D55" s="107"/>
      <c r="E55" s="107"/>
      <c r="F55" s="107"/>
      <c r="G55" s="107"/>
      <c r="H55" s="107"/>
      <c r="I55" s="107"/>
      <c r="J55" s="107"/>
      <c r="K55" s="34">
        <v>316.94</v>
      </c>
      <c r="L55" s="35"/>
      <c r="M55" s="35"/>
      <c r="N55" s="35"/>
      <c r="O55" s="35"/>
      <c r="P55" s="35"/>
      <c r="Q55" s="35"/>
    </row>
    <row r="56" spans="1:17" x14ac:dyDescent="0.2">
      <c r="A56" s="106" t="s">
        <v>62</v>
      </c>
      <c r="B56" s="107"/>
      <c r="C56" s="107"/>
      <c r="D56" s="107"/>
      <c r="E56" s="107"/>
      <c r="F56" s="107"/>
      <c r="G56" s="107"/>
      <c r="H56" s="107"/>
      <c r="I56" s="107"/>
      <c r="J56" s="107"/>
      <c r="K56" s="34">
        <v>189.73</v>
      </c>
      <c r="L56" s="35"/>
      <c r="M56" s="35"/>
      <c r="N56" s="35"/>
      <c r="O56" s="35"/>
      <c r="P56" s="35"/>
      <c r="Q56" s="35"/>
    </row>
    <row r="57" spans="1:17" x14ac:dyDescent="0.2">
      <c r="A57" s="108" t="s">
        <v>63</v>
      </c>
      <c r="B57" s="107"/>
      <c r="C57" s="107"/>
      <c r="D57" s="107"/>
      <c r="E57" s="107"/>
      <c r="F57" s="107"/>
      <c r="G57" s="107"/>
      <c r="H57" s="107"/>
      <c r="I57" s="107"/>
      <c r="J57" s="107"/>
      <c r="K57" s="39">
        <v>1731.39</v>
      </c>
      <c r="L57" s="35"/>
      <c r="M57" s="35"/>
      <c r="N57" s="35"/>
      <c r="O57" s="35"/>
      <c r="P57" s="39">
        <v>4.3099999999999996</v>
      </c>
      <c r="Q57" s="35"/>
    </row>
    <row r="58" spans="1:17" x14ac:dyDescent="0.2">
      <c r="A58" s="66"/>
      <c r="B58" s="67"/>
      <c r="C58" s="66"/>
      <c r="D58" s="68" t="s">
        <v>73</v>
      </c>
      <c r="E58" s="66"/>
      <c r="F58" s="66"/>
      <c r="G58" s="66"/>
      <c r="H58" s="66"/>
      <c r="I58" s="66"/>
      <c r="J58" s="66"/>
      <c r="K58" s="41"/>
      <c r="L58" s="41"/>
      <c r="M58" s="41"/>
      <c r="N58" s="41"/>
      <c r="O58" s="41"/>
      <c r="P58" s="41"/>
      <c r="Q58" s="41"/>
    </row>
    <row r="59" spans="1:17" x14ac:dyDescent="0.2">
      <c r="A59" s="120" t="s">
        <v>7</v>
      </c>
      <c r="B59" s="122" t="s">
        <v>8</v>
      </c>
      <c r="C59" s="120" t="s">
        <v>9</v>
      </c>
      <c r="D59" s="120" t="s">
        <v>10</v>
      </c>
      <c r="E59" s="115" t="s">
        <v>74</v>
      </c>
      <c r="F59" s="117" t="s">
        <v>75</v>
      </c>
      <c r="G59" s="118"/>
      <c r="H59" s="118"/>
      <c r="I59" s="119"/>
      <c r="J59" s="117" t="s">
        <v>76</v>
      </c>
      <c r="K59" s="118"/>
      <c r="L59" s="118"/>
      <c r="M59" s="119"/>
      <c r="N59" s="115" t="s">
        <v>77</v>
      </c>
      <c r="O59" s="102" t="s">
        <v>78</v>
      </c>
      <c r="P59" s="102" t="s">
        <v>79</v>
      </c>
      <c r="Q59" s="102"/>
    </row>
    <row r="60" spans="1:17" ht="19.5" customHeight="1" x14ac:dyDescent="0.2">
      <c r="A60" s="121"/>
      <c r="B60" s="123"/>
      <c r="C60" s="116"/>
      <c r="D60" s="116"/>
      <c r="E60" s="116"/>
      <c r="F60" s="63" t="s">
        <v>80</v>
      </c>
      <c r="G60" s="59" t="s">
        <v>81</v>
      </c>
      <c r="H60" s="63" t="s">
        <v>82</v>
      </c>
      <c r="I60" s="63" t="s">
        <v>16</v>
      </c>
      <c r="J60" s="63" t="s">
        <v>80</v>
      </c>
      <c r="K60" s="59" t="s">
        <v>81</v>
      </c>
      <c r="L60" s="63" t="s">
        <v>82</v>
      </c>
      <c r="M60" s="63" t="s">
        <v>16</v>
      </c>
      <c r="N60" s="116"/>
      <c r="O60" s="102"/>
      <c r="P60" s="59" t="s">
        <v>83</v>
      </c>
      <c r="Q60" s="59" t="s">
        <v>84</v>
      </c>
    </row>
    <row r="61" spans="1:17" x14ac:dyDescent="0.2">
      <c r="A61" s="69">
        <v>1</v>
      </c>
      <c r="B61" s="70">
        <v>2</v>
      </c>
      <c r="C61" s="69">
        <v>3</v>
      </c>
      <c r="D61" s="69">
        <v>4</v>
      </c>
      <c r="E61" s="69">
        <v>5</v>
      </c>
      <c r="F61" s="69">
        <v>6</v>
      </c>
      <c r="G61" s="69">
        <v>7</v>
      </c>
      <c r="H61" s="69">
        <v>8</v>
      </c>
      <c r="I61" s="69">
        <v>9</v>
      </c>
      <c r="J61" s="69">
        <v>10</v>
      </c>
      <c r="K61" s="69">
        <v>11</v>
      </c>
      <c r="L61" s="69">
        <v>12</v>
      </c>
      <c r="M61" s="69">
        <v>13</v>
      </c>
      <c r="N61" s="69">
        <v>14</v>
      </c>
      <c r="O61" s="71">
        <v>15</v>
      </c>
      <c r="P61" s="71">
        <v>16</v>
      </c>
      <c r="Q61" s="71">
        <v>17</v>
      </c>
    </row>
    <row r="62" spans="1:17" x14ac:dyDescent="0.2">
      <c r="A62" s="114" t="s">
        <v>85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</row>
    <row r="63" spans="1:17" ht="11.25" customHeight="1" x14ac:dyDescent="0.2">
      <c r="A63" s="114" t="s">
        <v>86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</row>
    <row r="64" spans="1:17" x14ac:dyDescent="0.2">
      <c r="A64" s="72">
        <v>1</v>
      </c>
      <c r="B64" s="79" t="s">
        <v>87</v>
      </c>
      <c r="C64" s="74" t="s">
        <v>88</v>
      </c>
      <c r="D64" s="58" t="s">
        <v>71</v>
      </c>
      <c r="E64" s="80">
        <v>1.44</v>
      </c>
      <c r="F64" s="80">
        <v>10.33</v>
      </c>
      <c r="G64" s="80"/>
      <c r="H64" s="80"/>
      <c r="I64" s="80">
        <v>14.88</v>
      </c>
      <c r="J64" s="80"/>
      <c r="K64" s="80"/>
      <c r="L64" s="80"/>
      <c r="M64" s="81"/>
      <c r="N64" s="80"/>
      <c r="O64" s="82"/>
      <c r="P64" s="82"/>
      <c r="Q64" s="82"/>
    </row>
    <row r="65" spans="1:17" x14ac:dyDescent="0.2">
      <c r="A65" s="72">
        <v>2</v>
      </c>
      <c r="B65" s="79" t="s">
        <v>89</v>
      </c>
      <c r="C65" s="74" t="s">
        <v>90</v>
      </c>
      <c r="D65" s="58" t="s">
        <v>71</v>
      </c>
      <c r="E65" s="80">
        <v>2.87</v>
      </c>
      <c r="F65" s="80">
        <v>11.89</v>
      </c>
      <c r="G65" s="80"/>
      <c r="H65" s="80"/>
      <c r="I65" s="80">
        <v>34.119999999999997</v>
      </c>
      <c r="J65" s="80"/>
      <c r="K65" s="80"/>
      <c r="L65" s="80"/>
      <c r="M65" s="81"/>
      <c r="N65" s="80"/>
      <c r="O65" s="82"/>
      <c r="P65" s="82"/>
      <c r="Q65" s="82"/>
    </row>
    <row r="66" spans="1:17" x14ac:dyDescent="0.2">
      <c r="A66" s="72">
        <v>3</v>
      </c>
      <c r="B66" s="79">
        <v>2</v>
      </c>
      <c r="C66" s="74" t="s">
        <v>91</v>
      </c>
      <c r="D66" s="58" t="s">
        <v>71</v>
      </c>
      <c r="E66" s="80">
        <v>0.01</v>
      </c>
      <c r="F66" s="80"/>
      <c r="G66" s="80"/>
      <c r="H66" s="80"/>
      <c r="I66" s="81"/>
      <c r="J66" s="80"/>
      <c r="K66" s="80"/>
      <c r="L66" s="80"/>
      <c r="M66" s="81"/>
      <c r="N66" s="80"/>
      <c r="O66" s="82"/>
      <c r="P66" s="82"/>
      <c r="Q66" s="82"/>
    </row>
    <row r="67" spans="1:17" x14ac:dyDescent="0.2">
      <c r="A67" s="113" t="s">
        <v>92</v>
      </c>
      <c r="B67" s="112"/>
      <c r="C67" s="112"/>
      <c r="D67" s="112"/>
      <c r="E67" s="112"/>
      <c r="F67" s="75"/>
      <c r="G67" s="75"/>
      <c r="H67" s="75"/>
      <c r="I67" s="78">
        <v>49</v>
      </c>
      <c r="J67" s="75"/>
      <c r="K67" s="75"/>
      <c r="L67" s="75"/>
      <c r="M67" s="76"/>
      <c r="N67" s="75"/>
      <c r="O67" s="77"/>
      <c r="P67" s="77"/>
      <c r="Q67" s="77"/>
    </row>
    <row r="68" spans="1:17" ht="10.5" customHeight="1" x14ac:dyDescent="0.2">
      <c r="A68" s="114" t="s">
        <v>93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</row>
    <row r="69" spans="1:17" ht="24" x14ac:dyDescent="0.2">
      <c r="A69" s="72">
        <v>4</v>
      </c>
      <c r="B69" s="79" t="s">
        <v>94</v>
      </c>
      <c r="C69" s="74" t="s">
        <v>95</v>
      </c>
      <c r="D69" s="58" t="s">
        <v>96</v>
      </c>
      <c r="E69" s="80">
        <v>0.01</v>
      </c>
      <c r="F69" s="80">
        <v>127.59</v>
      </c>
      <c r="G69" s="81" t="s">
        <v>97</v>
      </c>
      <c r="H69" s="80"/>
      <c r="I69" s="80">
        <v>1.28</v>
      </c>
      <c r="J69" s="80"/>
      <c r="K69" s="80"/>
      <c r="L69" s="80"/>
      <c r="M69" s="81"/>
      <c r="N69" s="80"/>
      <c r="O69" s="82"/>
      <c r="P69" s="82"/>
      <c r="Q69" s="82"/>
    </row>
    <row r="70" spans="1:17" ht="22.5" x14ac:dyDescent="0.2">
      <c r="A70" s="72">
        <v>5</v>
      </c>
      <c r="B70" s="79">
        <v>400001</v>
      </c>
      <c r="C70" s="74" t="s">
        <v>149</v>
      </c>
      <c r="D70" s="58" t="s">
        <v>96</v>
      </c>
      <c r="E70" s="80">
        <v>0.01</v>
      </c>
      <c r="F70" s="80">
        <v>87.74</v>
      </c>
      <c r="G70" s="80"/>
      <c r="H70" s="80"/>
      <c r="I70" s="80">
        <v>0.88</v>
      </c>
      <c r="J70" s="80"/>
      <c r="K70" s="80"/>
      <c r="L70" s="80"/>
      <c r="M70" s="81"/>
      <c r="N70" s="80"/>
      <c r="O70" s="82"/>
      <c r="P70" s="82"/>
      <c r="Q70" s="82"/>
    </row>
    <row r="71" spans="1:17" x14ac:dyDescent="0.2">
      <c r="A71" s="113" t="s">
        <v>98</v>
      </c>
      <c r="B71" s="112"/>
      <c r="C71" s="112"/>
      <c r="D71" s="112"/>
      <c r="E71" s="112"/>
      <c r="F71" s="75"/>
      <c r="G71" s="75"/>
      <c r="H71" s="75"/>
      <c r="I71" s="78">
        <v>2.16</v>
      </c>
      <c r="J71" s="75"/>
      <c r="K71" s="75"/>
      <c r="L71" s="75"/>
      <c r="M71" s="76"/>
      <c r="N71" s="75"/>
      <c r="O71" s="77"/>
      <c r="P71" s="77"/>
      <c r="Q71" s="77"/>
    </row>
    <row r="72" spans="1:17" ht="9.75" customHeight="1" x14ac:dyDescent="0.2">
      <c r="A72" s="114" t="s">
        <v>99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</row>
    <row r="73" spans="1:17" x14ac:dyDescent="0.2">
      <c r="A73" s="72">
        <v>6</v>
      </c>
      <c r="B73" s="79" t="s">
        <v>100</v>
      </c>
      <c r="C73" s="74" t="s">
        <v>101</v>
      </c>
      <c r="D73" s="58" t="s">
        <v>102</v>
      </c>
      <c r="E73" s="80">
        <v>2.9999999999999997E-4</v>
      </c>
      <c r="F73" s="80">
        <v>1682.77</v>
      </c>
      <c r="G73" s="80"/>
      <c r="H73" s="80"/>
      <c r="I73" s="80">
        <v>0.5</v>
      </c>
      <c r="J73" s="80"/>
      <c r="K73" s="80"/>
      <c r="L73" s="80"/>
      <c r="M73" s="81"/>
      <c r="N73" s="80"/>
      <c r="O73" s="84" t="s">
        <v>103</v>
      </c>
      <c r="P73" s="84">
        <v>1110</v>
      </c>
      <c r="Q73" s="82"/>
    </row>
    <row r="74" spans="1:17" x14ac:dyDescent="0.2">
      <c r="A74" s="72">
        <v>7</v>
      </c>
      <c r="B74" s="73" t="s">
        <v>104</v>
      </c>
      <c r="C74" s="74" t="s">
        <v>105</v>
      </c>
      <c r="D74" s="58" t="s">
        <v>106</v>
      </c>
      <c r="E74" s="80">
        <v>1.2800000000000001E-2</v>
      </c>
      <c r="F74" s="80">
        <v>31.01</v>
      </c>
      <c r="G74" s="80"/>
      <c r="H74" s="80"/>
      <c r="I74" s="80">
        <v>0.4</v>
      </c>
      <c r="J74" s="80"/>
      <c r="K74" s="80"/>
      <c r="L74" s="80"/>
      <c r="M74" s="81"/>
      <c r="N74" s="80"/>
      <c r="O74" s="84" t="s">
        <v>103</v>
      </c>
      <c r="P74" s="84">
        <v>1.1000000000000001</v>
      </c>
      <c r="Q74" s="82"/>
    </row>
    <row r="75" spans="1:17" ht="24.75" customHeight="1" x14ac:dyDescent="0.2">
      <c r="A75" s="72">
        <v>8</v>
      </c>
      <c r="B75" s="73" t="s">
        <v>107</v>
      </c>
      <c r="C75" s="74" t="s">
        <v>151</v>
      </c>
      <c r="D75" s="58" t="s">
        <v>106</v>
      </c>
      <c r="E75" s="80">
        <v>0.1024</v>
      </c>
      <c r="F75" s="80">
        <v>29.21</v>
      </c>
      <c r="G75" s="80"/>
      <c r="H75" s="80"/>
      <c r="I75" s="80">
        <v>2.99</v>
      </c>
      <c r="J75" s="80"/>
      <c r="K75" s="80"/>
      <c r="L75" s="80"/>
      <c r="M75" s="81"/>
      <c r="N75" s="80"/>
      <c r="O75" s="84" t="s">
        <v>108</v>
      </c>
      <c r="P75" s="84">
        <v>1.1599999999999999</v>
      </c>
      <c r="Q75" s="82"/>
    </row>
    <row r="76" spans="1:17" x14ac:dyDescent="0.2">
      <c r="A76" s="72">
        <v>9</v>
      </c>
      <c r="B76" s="73" t="s">
        <v>109</v>
      </c>
      <c r="C76" s="74" t="s">
        <v>110</v>
      </c>
      <c r="D76" s="58" t="s">
        <v>111</v>
      </c>
      <c r="E76" s="80">
        <v>3.2000000000000001E-2</v>
      </c>
      <c r="F76" s="80">
        <v>71</v>
      </c>
      <c r="G76" s="80"/>
      <c r="H76" s="80"/>
      <c r="I76" s="80">
        <v>2.27</v>
      </c>
      <c r="J76" s="80"/>
      <c r="K76" s="80"/>
      <c r="L76" s="80"/>
      <c r="M76" s="81"/>
      <c r="N76" s="80"/>
      <c r="O76" s="84" t="s">
        <v>103</v>
      </c>
      <c r="P76" s="82"/>
      <c r="Q76" s="82"/>
    </row>
    <row r="77" spans="1:17" x14ac:dyDescent="0.2">
      <c r="A77" s="72">
        <v>10</v>
      </c>
      <c r="B77" s="73" t="s">
        <v>112</v>
      </c>
      <c r="C77" s="74" t="s">
        <v>113</v>
      </c>
      <c r="D77" s="58" t="s">
        <v>114</v>
      </c>
      <c r="E77" s="80">
        <v>7.7999999999999996E-3</v>
      </c>
      <c r="F77" s="80">
        <v>81.73</v>
      </c>
      <c r="G77" s="80"/>
      <c r="H77" s="80"/>
      <c r="I77" s="80">
        <v>0.64</v>
      </c>
      <c r="J77" s="80"/>
      <c r="K77" s="80"/>
      <c r="L77" s="80"/>
      <c r="M77" s="81"/>
      <c r="N77" s="80"/>
      <c r="O77" s="84" t="s">
        <v>108</v>
      </c>
      <c r="P77" s="84">
        <v>14</v>
      </c>
      <c r="Q77" s="82"/>
    </row>
    <row r="78" spans="1:17" ht="23.25" customHeight="1" x14ac:dyDescent="0.2">
      <c r="A78" s="72">
        <v>11</v>
      </c>
      <c r="B78" s="73" t="s">
        <v>115</v>
      </c>
      <c r="C78" s="74" t="s">
        <v>150</v>
      </c>
      <c r="D78" s="58" t="s">
        <v>116</v>
      </c>
      <c r="E78" s="80">
        <v>0.68479999999999996</v>
      </c>
      <c r="F78" s="80">
        <v>1</v>
      </c>
      <c r="G78" s="80"/>
      <c r="H78" s="80"/>
      <c r="I78" s="80">
        <v>0.68</v>
      </c>
      <c r="J78" s="80"/>
      <c r="K78" s="80"/>
      <c r="L78" s="80"/>
      <c r="M78" s="81"/>
      <c r="N78" s="80"/>
      <c r="O78" s="82"/>
      <c r="P78" s="82"/>
      <c r="Q78" s="82"/>
    </row>
    <row r="79" spans="1:17" ht="13.5" customHeight="1" x14ac:dyDescent="0.2">
      <c r="A79" s="72">
        <v>12</v>
      </c>
      <c r="B79" s="96" t="s">
        <v>31</v>
      </c>
      <c r="C79" s="74" t="s">
        <v>32</v>
      </c>
      <c r="D79" s="58" t="s">
        <v>33</v>
      </c>
      <c r="E79" s="80">
        <v>65.28</v>
      </c>
      <c r="F79" s="80"/>
      <c r="G79" s="80"/>
      <c r="H79" s="80"/>
      <c r="I79" s="81"/>
      <c r="J79" s="80">
        <v>12.2</v>
      </c>
      <c r="K79" s="80"/>
      <c r="L79" s="80"/>
      <c r="M79" s="80">
        <v>796.42</v>
      </c>
      <c r="N79" s="80"/>
      <c r="O79" s="82"/>
      <c r="P79" s="82"/>
      <c r="Q79" s="82"/>
    </row>
    <row r="80" spans="1:17" x14ac:dyDescent="0.2">
      <c r="A80" s="113" t="s">
        <v>117</v>
      </c>
      <c r="B80" s="112"/>
      <c r="C80" s="112"/>
      <c r="D80" s="112"/>
      <c r="E80" s="112"/>
      <c r="F80" s="80"/>
      <c r="G80" s="80"/>
      <c r="H80" s="80"/>
      <c r="I80" s="83">
        <v>7.48</v>
      </c>
      <c r="J80" s="80"/>
      <c r="K80" s="80"/>
      <c r="L80" s="80"/>
      <c r="M80" s="83">
        <v>796.42</v>
      </c>
      <c r="N80" s="80"/>
      <c r="O80" s="82"/>
      <c r="P80" s="82"/>
      <c r="Q80" s="82"/>
    </row>
    <row r="81" spans="1:17" x14ac:dyDescent="0.2">
      <c r="A81" s="113" t="s">
        <v>118</v>
      </c>
      <c r="B81" s="112"/>
      <c r="C81" s="112"/>
      <c r="D81" s="112"/>
      <c r="E81" s="112"/>
      <c r="F81" s="80"/>
      <c r="G81" s="80"/>
      <c r="H81" s="80"/>
      <c r="I81" s="83">
        <v>58.64</v>
      </c>
      <c r="J81" s="80"/>
      <c r="K81" s="80"/>
      <c r="L81" s="80"/>
      <c r="M81" s="83">
        <v>796.42</v>
      </c>
      <c r="N81" s="80"/>
      <c r="O81" s="82"/>
      <c r="P81" s="82"/>
      <c r="Q81" s="82"/>
    </row>
    <row r="82" spans="1:17" x14ac:dyDescent="0.2">
      <c r="A82" s="113" t="s">
        <v>119</v>
      </c>
      <c r="B82" s="112"/>
      <c r="C82" s="112"/>
      <c r="D82" s="112"/>
      <c r="E82" s="112"/>
      <c r="F82" s="80"/>
      <c r="G82" s="80"/>
      <c r="H82" s="80"/>
      <c r="I82" s="83">
        <v>58.64</v>
      </c>
      <c r="J82" s="80"/>
      <c r="K82" s="80"/>
      <c r="L82" s="80"/>
      <c r="M82" s="83">
        <v>796.42</v>
      </c>
      <c r="N82" s="80"/>
      <c r="O82" s="82"/>
      <c r="P82" s="82"/>
      <c r="Q82" s="82"/>
    </row>
    <row r="83" spans="1:17" x14ac:dyDescent="0.2">
      <c r="A83" s="111" t="s">
        <v>120</v>
      </c>
      <c r="B83" s="112"/>
      <c r="C83" s="112"/>
      <c r="D83" s="112"/>
      <c r="E83" s="112"/>
      <c r="F83" s="80"/>
      <c r="G83" s="80"/>
      <c r="H83" s="80"/>
      <c r="I83" s="83"/>
      <c r="J83" s="80"/>
      <c r="K83" s="80"/>
      <c r="L83" s="80"/>
      <c r="M83" s="83"/>
      <c r="N83" s="80"/>
      <c r="O83" s="82"/>
      <c r="P83" s="82"/>
      <c r="Q83" s="82"/>
    </row>
    <row r="84" spans="1:17" x14ac:dyDescent="0.2">
      <c r="A84" s="111" t="s">
        <v>121</v>
      </c>
      <c r="B84" s="112"/>
      <c r="C84" s="112"/>
      <c r="D84" s="112"/>
      <c r="E84" s="112"/>
      <c r="F84" s="80"/>
      <c r="G84" s="80"/>
      <c r="H84" s="80"/>
      <c r="I84" s="80">
        <v>49</v>
      </c>
      <c r="J84" s="80"/>
      <c r="K84" s="80"/>
      <c r="L84" s="80"/>
      <c r="M84" s="83"/>
      <c r="N84" s="80"/>
      <c r="O84" s="82"/>
      <c r="P84" s="82"/>
      <c r="Q84" s="82"/>
    </row>
    <row r="85" spans="1:17" x14ac:dyDescent="0.2">
      <c r="A85" s="111" t="s">
        <v>122</v>
      </c>
      <c r="B85" s="112"/>
      <c r="C85" s="112"/>
      <c r="D85" s="112"/>
      <c r="E85" s="112"/>
      <c r="F85" s="80"/>
      <c r="G85" s="80"/>
      <c r="H85" s="80"/>
      <c r="I85" s="80">
        <v>2.16</v>
      </c>
      <c r="J85" s="80"/>
      <c r="K85" s="80"/>
      <c r="L85" s="80"/>
      <c r="M85" s="83"/>
      <c r="N85" s="80"/>
      <c r="O85" s="82"/>
      <c r="P85" s="82"/>
      <c r="Q85" s="82"/>
    </row>
    <row r="86" spans="1:17" x14ac:dyDescent="0.2">
      <c r="A86" s="111" t="s">
        <v>123</v>
      </c>
      <c r="B86" s="112"/>
      <c r="C86" s="112"/>
      <c r="D86" s="112"/>
      <c r="E86" s="112"/>
      <c r="F86" s="80"/>
      <c r="G86" s="80"/>
      <c r="H86" s="80"/>
      <c r="I86" s="80">
        <v>7.48</v>
      </c>
      <c r="J86" s="80"/>
      <c r="K86" s="80"/>
      <c r="L86" s="80"/>
      <c r="M86" s="80">
        <v>796.42</v>
      </c>
      <c r="N86" s="80"/>
      <c r="O86" s="82"/>
      <c r="P86" s="82"/>
      <c r="Q86" s="82"/>
    </row>
    <row r="87" spans="1:17" x14ac:dyDescent="0.2"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</row>
    <row r="88" spans="1:17" x14ac:dyDescent="0.2"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</row>
    <row r="89" spans="1:17" x14ac:dyDescent="0.2"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</row>
    <row r="90" spans="1:17" x14ac:dyDescent="0.2"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</row>
    <row r="91" spans="1:17" x14ac:dyDescent="0.2"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</row>
    <row r="92" spans="1:17" x14ac:dyDescent="0.2"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</row>
    <row r="93" spans="1:17" x14ac:dyDescent="0.2"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</row>
    <row r="94" spans="1:17" x14ac:dyDescent="0.2"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</row>
    <row r="95" spans="1:17" x14ac:dyDescent="0.2"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</row>
    <row r="96" spans="1:17" x14ac:dyDescent="0.2"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</row>
    <row r="97" spans="6:17" x14ac:dyDescent="0.2"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</row>
    <row r="98" spans="6:17" x14ac:dyDescent="0.2"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</row>
    <row r="99" spans="6:17" x14ac:dyDescent="0.2"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</row>
    <row r="100" spans="6:17" x14ac:dyDescent="0.2"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</row>
    <row r="101" spans="6:17" x14ac:dyDescent="0.2"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</row>
    <row r="102" spans="6:17" x14ac:dyDescent="0.2"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</row>
    <row r="103" spans="6:17" x14ac:dyDescent="0.2"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</row>
    <row r="104" spans="6:17" x14ac:dyDescent="0.2"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</row>
    <row r="105" spans="6:17" x14ac:dyDescent="0.2"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</row>
    <row r="106" spans="6:17" x14ac:dyDescent="0.2"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</row>
    <row r="107" spans="6:17" x14ac:dyDescent="0.2"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</row>
    <row r="108" spans="6:17" x14ac:dyDescent="0.2"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</row>
    <row r="109" spans="6:17" x14ac:dyDescent="0.2"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</row>
    <row r="110" spans="6:17" x14ac:dyDescent="0.2"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</row>
    <row r="111" spans="6:17" x14ac:dyDescent="0.2"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</row>
    <row r="112" spans="6:17" x14ac:dyDescent="0.2"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</row>
    <row r="113" spans="6:17" x14ac:dyDescent="0.2"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</row>
    <row r="114" spans="6:17" x14ac:dyDescent="0.2"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</row>
    <row r="115" spans="6:17" x14ac:dyDescent="0.2"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</row>
    <row r="116" spans="6:17" x14ac:dyDescent="0.2"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</row>
    <row r="117" spans="6:17" x14ac:dyDescent="0.2"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</row>
    <row r="118" spans="6:17" x14ac:dyDescent="0.2"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</row>
    <row r="119" spans="6:17" x14ac:dyDescent="0.2"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</row>
    <row r="120" spans="6:17" x14ac:dyDescent="0.2"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</row>
    <row r="121" spans="6:17" x14ac:dyDescent="0.2"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</row>
    <row r="122" spans="6:17" x14ac:dyDescent="0.2"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</row>
    <row r="123" spans="6:17" x14ac:dyDescent="0.2"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</row>
    <row r="124" spans="6:17" x14ac:dyDescent="0.2"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</row>
    <row r="125" spans="6:17" x14ac:dyDescent="0.2"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</row>
    <row r="126" spans="6:17" x14ac:dyDescent="0.2"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</row>
    <row r="127" spans="6:17" x14ac:dyDescent="0.2"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</row>
    <row r="128" spans="6:17" x14ac:dyDescent="0.2"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</row>
    <row r="129" spans="6:17" x14ac:dyDescent="0.2"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</row>
    <row r="130" spans="6:17" x14ac:dyDescent="0.2"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</row>
    <row r="131" spans="6:17" x14ac:dyDescent="0.2"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</row>
    <row r="132" spans="6:17" x14ac:dyDescent="0.2"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</row>
    <row r="133" spans="6:17" x14ac:dyDescent="0.2"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</row>
    <row r="134" spans="6:17" x14ac:dyDescent="0.2"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</row>
    <row r="135" spans="6:17" x14ac:dyDescent="0.2"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</row>
    <row r="136" spans="6:17" x14ac:dyDescent="0.2"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</row>
    <row r="137" spans="6:17" x14ac:dyDescent="0.2"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</row>
    <row r="138" spans="6:17" x14ac:dyDescent="0.2"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</row>
    <row r="139" spans="6:17" x14ac:dyDescent="0.2"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</row>
    <row r="140" spans="6:17" x14ac:dyDescent="0.2"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</row>
    <row r="141" spans="6:17" x14ac:dyDescent="0.2"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</row>
    <row r="142" spans="6:17" x14ac:dyDescent="0.2"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</row>
    <row r="143" spans="6:17" x14ac:dyDescent="0.2"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</row>
    <row r="144" spans="6:17" x14ac:dyDescent="0.2"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</row>
    <row r="145" spans="6:17" x14ac:dyDescent="0.2"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</row>
    <row r="146" spans="6:17" x14ac:dyDescent="0.2"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</row>
    <row r="147" spans="6:17" x14ac:dyDescent="0.2"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</row>
    <row r="148" spans="6:17" x14ac:dyDescent="0.2"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</row>
    <row r="149" spans="6:17" x14ac:dyDescent="0.2"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</row>
    <row r="150" spans="6:17" x14ac:dyDescent="0.2"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</row>
    <row r="151" spans="6:17" x14ac:dyDescent="0.2"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</row>
    <row r="152" spans="6:17" x14ac:dyDescent="0.2"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</row>
    <row r="153" spans="6:17" x14ac:dyDescent="0.2"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</row>
    <row r="154" spans="6:17" x14ac:dyDescent="0.2"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</row>
    <row r="155" spans="6:17" x14ac:dyDescent="0.2"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</row>
    <row r="156" spans="6:17" x14ac:dyDescent="0.2"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</row>
    <row r="157" spans="6:17" x14ac:dyDescent="0.2"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</row>
    <row r="158" spans="6:17" x14ac:dyDescent="0.2"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</row>
    <row r="159" spans="6:17" x14ac:dyDescent="0.2"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</row>
    <row r="160" spans="6:17" x14ac:dyDescent="0.2"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</row>
    <row r="161" spans="6:17" x14ac:dyDescent="0.2"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</row>
    <row r="162" spans="6:17" x14ac:dyDescent="0.2"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</row>
    <row r="163" spans="6:17" x14ac:dyDescent="0.2"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</row>
    <row r="164" spans="6:17" x14ac:dyDescent="0.2"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</row>
    <row r="165" spans="6:17" x14ac:dyDescent="0.2"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</row>
    <row r="166" spans="6:17" x14ac:dyDescent="0.2"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</row>
    <row r="167" spans="6:17" x14ac:dyDescent="0.2"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</row>
    <row r="168" spans="6:17" x14ac:dyDescent="0.2"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</row>
    <row r="169" spans="6:17" x14ac:dyDescent="0.2"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</row>
    <row r="170" spans="6:17" x14ac:dyDescent="0.2"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</row>
    <row r="171" spans="6:17" x14ac:dyDescent="0.2"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</row>
    <row r="172" spans="6:17" x14ac:dyDescent="0.2"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</row>
    <row r="173" spans="6:17" x14ac:dyDescent="0.2"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</row>
    <row r="174" spans="6:17" x14ac:dyDescent="0.2"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</row>
    <row r="175" spans="6:17" x14ac:dyDescent="0.2"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</row>
    <row r="176" spans="6:17" x14ac:dyDescent="0.2"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</row>
    <row r="177" spans="6:17" x14ac:dyDescent="0.2"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</row>
    <row r="178" spans="6:17" x14ac:dyDescent="0.2"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</row>
    <row r="179" spans="6:17" x14ac:dyDescent="0.2"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</row>
    <row r="180" spans="6:17" x14ac:dyDescent="0.2"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</row>
    <row r="181" spans="6:17" x14ac:dyDescent="0.2"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</row>
    <row r="182" spans="6:17" x14ac:dyDescent="0.2"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</row>
    <row r="183" spans="6:17" x14ac:dyDescent="0.2"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</row>
    <row r="184" spans="6:17" x14ac:dyDescent="0.2"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</row>
    <row r="185" spans="6:17" x14ac:dyDescent="0.2"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</row>
    <row r="186" spans="6:17" x14ac:dyDescent="0.2"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</row>
    <row r="187" spans="6:17" x14ac:dyDescent="0.2"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</row>
    <row r="188" spans="6:17" x14ac:dyDescent="0.2"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</row>
    <row r="189" spans="6:17" x14ac:dyDescent="0.2"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</row>
    <row r="190" spans="6:17" x14ac:dyDescent="0.2"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</row>
    <row r="191" spans="6:17" x14ac:dyDescent="0.2"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</row>
    <row r="192" spans="6:17" x14ac:dyDescent="0.2"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</row>
    <row r="193" spans="6:17" x14ac:dyDescent="0.2"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</row>
    <row r="194" spans="6:17" x14ac:dyDescent="0.2"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</row>
    <row r="195" spans="6:17" x14ac:dyDescent="0.2"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</row>
    <row r="196" spans="6:17" x14ac:dyDescent="0.2"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</row>
    <row r="197" spans="6:17" x14ac:dyDescent="0.2"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</row>
    <row r="198" spans="6:17" x14ac:dyDescent="0.2"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</row>
    <row r="199" spans="6:17" x14ac:dyDescent="0.2"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</row>
    <row r="200" spans="6:17" x14ac:dyDescent="0.2"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</row>
    <row r="201" spans="6:17" x14ac:dyDescent="0.2"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</row>
    <row r="202" spans="6:17" x14ac:dyDescent="0.2"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</row>
    <row r="203" spans="6:17" x14ac:dyDescent="0.2"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</row>
    <row r="204" spans="6:17" x14ac:dyDescent="0.2"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</row>
    <row r="205" spans="6:17" x14ac:dyDescent="0.2"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</row>
    <row r="206" spans="6:17" x14ac:dyDescent="0.2"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</row>
    <row r="207" spans="6:17" x14ac:dyDescent="0.2"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</row>
    <row r="208" spans="6:17" x14ac:dyDescent="0.2"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</row>
    <row r="209" spans="6:17" x14ac:dyDescent="0.2"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</row>
    <row r="210" spans="6:17" x14ac:dyDescent="0.2"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</row>
    <row r="211" spans="6:17" x14ac:dyDescent="0.2"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</row>
    <row r="212" spans="6:17" x14ac:dyDescent="0.2"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</row>
    <row r="213" spans="6:17" x14ac:dyDescent="0.2"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</row>
    <row r="214" spans="6:17" x14ac:dyDescent="0.2"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</row>
    <row r="215" spans="6:17" x14ac:dyDescent="0.2"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</row>
    <row r="216" spans="6:17" x14ac:dyDescent="0.2"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</row>
    <row r="217" spans="6:17" x14ac:dyDescent="0.2"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</row>
    <row r="218" spans="6:17" x14ac:dyDescent="0.2"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</row>
    <row r="219" spans="6:17" x14ac:dyDescent="0.2"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</row>
    <row r="220" spans="6:17" x14ac:dyDescent="0.2"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</row>
    <row r="221" spans="6:17" x14ac:dyDescent="0.2"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</row>
    <row r="222" spans="6:17" x14ac:dyDescent="0.2"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</row>
    <row r="223" spans="6:17" x14ac:dyDescent="0.2"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</row>
    <row r="224" spans="6:17" x14ac:dyDescent="0.2"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</row>
    <row r="225" spans="6:17" x14ac:dyDescent="0.2"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</row>
    <row r="226" spans="6:17" x14ac:dyDescent="0.2"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</row>
    <row r="227" spans="6:17" x14ac:dyDescent="0.2"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</row>
    <row r="228" spans="6:17" x14ac:dyDescent="0.2"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</row>
    <row r="229" spans="6:17" x14ac:dyDescent="0.2"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</row>
    <row r="230" spans="6:17" x14ac:dyDescent="0.2"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</row>
    <row r="231" spans="6:17" x14ac:dyDescent="0.2"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</row>
    <row r="232" spans="6:17" x14ac:dyDescent="0.2"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</row>
    <row r="233" spans="6:17" x14ac:dyDescent="0.2"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</row>
    <row r="234" spans="6:17" x14ac:dyDescent="0.2"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</row>
    <row r="235" spans="6:17" x14ac:dyDescent="0.2"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</row>
    <row r="236" spans="6:17" x14ac:dyDescent="0.2"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</row>
    <row r="237" spans="6:17" x14ac:dyDescent="0.2"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</row>
    <row r="238" spans="6:17" x14ac:dyDescent="0.2"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</row>
    <row r="239" spans="6:17" x14ac:dyDescent="0.2"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</row>
    <row r="240" spans="6:17" x14ac:dyDescent="0.2"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</row>
    <row r="241" spans="6:17" x14ac:dyDescent="0.2"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</row>
    <row r="242" spans="6:17" x14ac:dyDescent="0.2"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</row>
    <row r="243" spans="6:17" x14ac:dyDescent="0.2"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</row>
    <row r="244" spans="6:17" x14ac:dyDescent="0.2"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</row>
    <row r="245" spans="6:17" x14ac:dyDescent="0.2"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</row>
    <row r="246" spans="6:17" x14ac:dyDescent="0.2"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</row>
    <row r="247" spans="6:17" x14ac:dyDescent="0.2"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</row>
    <row r="248" spans="6:17" x14ac:dyDescent="0.2"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</row>
    <row r="249" spans="6:17" x14ac:dyDescent="0.2"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</row>
    <row r="250" spans="6:17" x14ac:dyDescent="0.2"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</row>
    <row r="251" spans="6:17" x14ac:dyDescent="0.2"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</row>
    <row r="252" spans="6:17" x14ac:dyDescent="0.2"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</row>
    <row r="253" spans="6:17" x14ac:dyDescent="0.2"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</row>
    <row r="254" spans="6:17" x14ac:dyDescent="0.2"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</row>
    <row r="255" spans="6:17" x14ac:dyDescent="0.2"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</row>
    <row r="256" spans="6:17" x14ac:dyDescent="0.2"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</row>
    <row r="257" spans="6:17" x14ac:dyDescent="0.2"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</row>
    <row r="258" spans="6:17" x14ac:dyDescent="0.2"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</row>
    <row r="259" spans="6:17" x14ac:dyDescent="0.2"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</row>
    <row r="260" spans="6:17" x14ac:dyDescent="0.2"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</row>
    <row r="261" spans="6:17" x14ac:dyDescent="0.2"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</row>
    <row r="262" spans="6:17" x14ac:dyDescent="0.2"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</row>
    <row r="263" spans="6:17" x14ac:dyDescent="0.2"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</row>
    <row r="264" spans="6:17" x14ac:dyDescent="0.2"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</row>
    <row r="265" spans="6:17" x14ac:dyDescent="0.2"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</row>
    <row r="266" spans="6:17" x14ac:dyDescent="0.2"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</row>
    <row r="267" spans="6:17" x14ac:dyDescent="0.2"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</row>
    <row r="268" spans="6:17" x14ac:dyDescent="0.2"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</row>
    <row r="269" spans="6:17" x14ac:dyDescent="0.2"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</row>
    <row r="270" spans="6:17" x14ac:dyDescent="0.2"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</row>
    <row r="271" spans="6:17" x14ac:dyDescent="0.2"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</row>
    <row r="272" spans="6:17" x14ac:dyDescent="0.2"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</row>
    <row r="273" spans="6:17" x14ac:dyDescent="0.2"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</row>
    <row r="274" spans="6:17" x14ac:dyDescent="0.2"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</row>
    <row r="275" spans="6:17" x14ac:dyDescent="0.2"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</row>
    <row r="276" spans="6:17" x14ac:dyDescent="0.2"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</row>
    <row r="277" spans="6:17" x14ac:dyDescent="0.2"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</row>
    <row r="278" spans="6:17" x14ac:dyDescent="0.2"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</row>
    <row r="279" spans="6:17" x14ac:dyDescent="0.2"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</row>
    <row r="280" spans="6:17" x14ac:dyDescent="0.2"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</row>
    <row r="281" spans="6:17" x14ac:dyDescent="0.2"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</row>
    <row r="282" spans="6:17" x14ac:dyDescent="0.2"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</row>
    <row r="283" spans="6:17" x14ac:dyDescent="0.2"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</row>
    <row r="284" spans="6:17" x14ac:dyDescent="0.2"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</row>
    <row r="285" spans="6:17" x14ac:dyDescent="0.2"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</row>
    <row r="286" spans="6:17" x14ac:dyDescent="0.2"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</row>
    <row r="287" spans="6:17" x14ac:dyDescent="0.2"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</row>
    <row r="288" spans="6:17" x14ac:dyDescent="0.2"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</row>
    <row r="289" spans="6:17" x14ac:dyDescent="0.2"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</row>
    <row r="290" spans="6:17" x14ac:dyDescent="0.2"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</row>
    <row r="291" spans="6:17" x14ac:dyDescent="0.2"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</row>
    <row r="292" spans="6:17" x14ac:dyDescent="0.2"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</row>
    <row r="293" spans="6:17" x14ac:dyDescent="0.2"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</row>
    <row r="294" spans="6:17" x14ac:dyDescent="0.2"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</row>
    <row r="295" spans="6:17" x14ac:dyDescent="0.2"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</row>
    <row r="296" spans="6:17" x14ac:dyDescent="0.2"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</row>
    <row r="297" spans="6:17" x14ac:dyDescent="0.2"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</row>
    <row r="298" spans="6:17" x14ac:dyDescent="0.2"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</row>
    <row r="299" spans="6:17" x14ac:dyDescent="0.2"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</row>
    <row r="300" spans="6:17" x14ac:dyDescent="0.2"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</row>
    <row r="301" spans="6:17" x14ac:dyDescent="0.2"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</row>
    <row r="302" spans="6:17" x14ac:dyDescent="0.2"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</row>
    <row r="303" spans="6:17" x14ac:dyDescent="0.2"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</row>
    <row r="304" spans="6:17" x14ac:dyDescent="0.2"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</row>
    <row r="305" spans="6:17" x14ac:dyDescent="0.2"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</row>
    <row r="306" spans="6:17" x14ac:dyDescent="0.2"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</row>
    <row r="307" spans="6:17" x14ac:dyDescent="0.2"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</row>
    <row r="308" spans="6:17" x14ac:dyDescent="0.2"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</row>
    <row r="309" spans="6:17" x14ac:dyDescent="0.2"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</row>
    <row r="310" spans="6:17" x14ac:dyDescent="0.2"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</row>
    <row r="311" spans="6:17" x14ac:dyDescent="0.2"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</row>
    <row r="312" spans="6:17" x14ac:dyDescent="0.2"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</row>
    <row r="313" spans="6:17" x14ac:dyDescent="0.2"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</row>
    <row r="314" spans="6:17" x14ac:dyDescent="0.2"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</row>
    <row r="315" spans="6:17" x14ac:dyDescent="0.2"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</row>
    <row r="316" spans="6:17" x14ac:dyDescent="0.2"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</row>
    <row r="317" spans="6:17" x14ac:dyDescent="0.2"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</row>
    <row r="318" spans="6:17" x14ac:dyDescent="0.2"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</row>
    <row r="319" spans="6:17" x14ac:dyDescent="0.2"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</row>
    <row r="320" spans="6:17" x14ac:dyDescent="0.2"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</row>
    <row r="321" spans="6:17" x14ac:dyDescent="0.2"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</row>
    <row r="322" spans="6:17" x14ac:dyDescent="0.2"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</row>
    <row r="323" spans="6:17" x14ac:dyDescent="0.2"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</row>
    <row r="324" spans="6:17" x14ac:dyDescent="0.2"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</row>
    <row r="325" spans="6:17" x14ac:dyDescent="0.2"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</row>
    <row r="326" spans="6:17" x14ac:dyDescent="0.2"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</row>
    <row r="327" spans="6:17" x14ac:dyDescent="0.2"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</row>
    <row r="328" spans="6:17" x14ac:dyDescent="0.2"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</row>
    <row r="329" spans="6:17" x14ac:dyDescent="0.2"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</row>
    <row r="330" spans="6:17" x14ac:dyDescent="0.2"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</row>
    <row r="331" spans="6:17" x14ac:dyDescent="0.2"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</row>
    <row r="332" spans="6:17" x14ac:dyDescent="0.2"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</row>
    <row r="333" spans="6:17" x14ac:dyDescent="0.2"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</row>
    <row r="334" spans="6:17" x14ac:dyDescent="0.2"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</row>
    <row r="335" spans="6:17" x14ac:dyDescent="0.2"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</row>
    <row r="336" spans="6:17" x14ac:dyDescent="0.2"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</row>
    <row r="337" spans="6:17" x14ac:dyDescent="0.2"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</row>
    <row r="338" spans="6:17" x14ac:dyDescent="0.2"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</row>
    <row r="339" spans="6:17" x14ac:dyDescent="0.2"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</row>
    <row r="340" spans="6:17" x14ac:dyDescent="0.2"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</row>
    <row r="341" spans="6:17" x14ac:dyDescent="0.2"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</row>
    <row r="342" spans="6:17" x14ac:dyDescent="0.2"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</row>
    <row r="343" spans="6:17" x14ac:dyDescent="0.2"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</row>
    <row r="344" spans="6:17" x14ac:dyDescent="0.2"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</row>
    <row r="345" spans="6:17" x14ac:dyDescent="0.2"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</row>
    <row r="346" spans="6:17" x14ac:dyDescent="0.2"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</row>
    <row r="347" spans="6:17" x14ac:dyDescent="0.2"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</row>
    <row r="348" spans="6:17" x14ac:dyDescent="0.2"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</row>
    <row r="349" spans="6:17" x14ac:dyDescent="0.2"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</row>
    <row r="350" spans="6:17" x14ac:dyDescent="0.2"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</row>
    <row r="351" spans="6:17" x14ac:dyDescent="0.2"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</row>
    <row r="352" spans="6:17" x14ac:dyDescent="0.2"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</row>
    <row r="353" spans="6:17" x14ac:dyDescent="0.2"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</row>
    <row r="354" spans="6:17" x14ac:dyDescent="0.2"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</row>
    <row r="355" spans="6:17" x14ac:dyDescent="0.2"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</row>
    <row r="356" spans="6:17" x14ac:dyDescent="0.2"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</row>
    <row r="357" spans="6:17" x14ac:dyDescent="0.2"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</row>
    <row r="358" spans="6:17" x14ac:dyDescent="0.2"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</row>
    <row r="359" spans="6:17" x14ac:dyDescent="0.2"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</row>
    <row r="360" spans="6:17" x14ac:dyDescent="0.2"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</row>
    <row r="361" spans="6:17" x14ac:dyDescent="0.2"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</row>
    <row r="362" spans="6:17" x14ac:dyDescent="0.2"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</row>
    <row r="363" spans="6:17" x14ac:dyDescent="0.2"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</row>
    <row r="364" spans="6:17" x14ac:dyDescent="0.2"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</row>
    <row r="365" spans="6:17" x14ac:dyDescent="0.2"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</row>
    <row r="366" spans="6:17" x14ac:dyDescent="0.2"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</row>
    <row r="367" spans="6:17" x14ac:dyDescent="0.2"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</row>
    <row r="368" spans="6:17" x14ac:dyDescent="0.2"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</row>
    <row r="369" spans="6:17" x14ac:dyDescent="0.2"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</row>
    <row r="370" spans="6:17" x14ac:dyDescent="0.2"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</row>
    <row r="371" spans="6:17" x14ac:dyDescent="0.2"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6:17" x14ac:dyDescent="0.2"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6:17" x14ac:dyDescent="0.2"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</row>
    <row r="374" spans="6:17" x14ac:dyDescent="0.2"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</row>
    <row r="375" spans="6:17" x14ac:dyDescent="0.2"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</row>
    <row r="376" spans="6:17" x14ac:dyDescent="0.2"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</row>
    <row r="377" spans="6:17" x14ac:dyDescent="0.2"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</row>
    <row r="378" spans="6:17" x14ac:dyDescent="0.2"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</row>
    <row r="379" spans="6:17" x14ac:dyDescent="0.2"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</row>
    <row r="380" spans="6:17" x14ac:dyDescent="0.2"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</row>
    <row r="381" spans="6:17" x14ac:dyDescent="0.2"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</row>
    <row r="382" spans="6:17" x14ac:dyDescent="0.2"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</row>
    <row r="383" spans="6:17" x14ac:dyDescent="0.2"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</row>
    <row r="384" spans="6:17" x14ac:dyDescent="0.2"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</row>
    <row r="385" spans="6:17" x14ac:dyDescent="0.2"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</row>
    <row r="386" spans="6:17" x14ac:dyDescent="0.2"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</row>
    <row r="387" spans="6:17" x14ac:dyDescent="0.2"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</row>
    <row r="388" spans="6:17" x14ac:dyDescent="0.2"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</row>
    <row r="389" spans="6:17" x14ac:dyDescent="0.2"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</row>
    <row r="390" spans="6:17" x14ac:dyDescent="0.2"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</row>
    <row r="391" spans="6:17" x14ac:dyDescent="0.2"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</row>
    <row r="392" spans="6:17" x14ac:dyDescent="0.2"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</row>
    <row r="393" spans="6:17" x14ac:dyDescent="0.2"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</row>
    <row r="394" spans="6:17" x14ac:dyDescent="0.2"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</row>
    <row r="395" spans="6:17" x14ac:dyDescent="0.2"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</row>
    <row r="396" spans="6:17" x14ac:dyDescent="0.2"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</row>
    <row r="397" spans="6:17" x14ac:dyDescent="0.2"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</row>
    <row r="398" spans="6:17" x14ac:dyDescent="0.2"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</row>
    <row r="399" spans="6:17" x14ac:dyDescent="0.2"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6:17" x14ac:dyDescent="0.2"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6:17" x14ac:dyDescent="0.2"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</row>
    <row r="402" spans="6:17" x14ac:dyDescent="0.2"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</row>
    <row r="403" spans="6:17" x14ac:dyDescent="0.2"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</row>
    <row r="404" spans="6:17" x14ac:dyDescent="0.2"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</row>
    <row r="405" spans="6:17" x14ac:dyDescent="0.2"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</row>
    <row r="406" spans="6:17" x14ac:dyDescent="0.2"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</row>
    <row r="407" spans="6:17" x14ac:dyDescent="0.2"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</row>
    <row r="408" spans="6:17" x14ac:dyDescent="0.2"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</row>
    <row r="409" spans="6:17" x14ac:dyDescent="0.2"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</row>
    <row r="410" spans="6:17" x14ac:dyDescent="0.2"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</row>
    <row r="411" spans="6:17" x14ac:dyDescent="0.2"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</row>
    <row r="412" spans="6:17" x14ac:dyDescent="0.2"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</row>
    <row r="413" spans="6:17" x14ac:dyDescent="0.2"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</row>
    <row r="414" spans="6:17" x14ac:dyDescent="0.2"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</row>
    <row r="415" spans="6:17" x14ac:dyDescent="0.2"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</row>
    <row r="416" spans="6:17" x14ac:dyDescent="0.2"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</row>
    <row r="417" spans="6:17" x14ac:dyDescent="0.2"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</row>
    <row r="418" spans="6:17" x14ac:dyDescent="0.2"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</row>
    <row r="419" spans="6:17" x14ac:dyDescent="0.2"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</row>
    <row r="420" spans="6:17" x14ac:dyDescent="0.2"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</row>
    <row r="421" spans="6:17" x14ac:dyDescent="0.2"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</row>
    <row r="422" spans="6:17" x14ac:dyDescent="0.2"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</row>
    <row r="423" spans="6:17" x14ac:dyDescent="0.2"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</row>
    <row r="424" spans="6:17" x14ac:dyDescent="0.2"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</row>
    <row r="425" spans="6:17" x14ac:dyDescent="0.2"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</row>
    <row r="426" spans="6:17" x14ac:dyDescent="0.2"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</row>
    <row r="427" spans="6:17" x14ac:dyDescent="0.2"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</row>
    <row r="428" spans="6:17" x14ac:dyDescent="0.2"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</row>
    <row r="429" spans="6:17" x14ac:dyDescent="0.2"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</row>
    <row r="430" spans="6:17" x14ac:dyDescent="0.2"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</row>
    <row r="431" spans="6:17" x14ac:dyDescent="0.2"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</row>
    <row r="432" spans="6:17" x14ac:dyDescent="0.2"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</row>
    <row r="433" spans="6:17" x14ac:dyDescent="0.2"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</row>
    <row r="434" spans="6:17" x14ac:dyDescent="0.2"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</row>
    <row r="435" spans="6:17" x14ac:dyDescent="0.2"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</row>
    <row r="436" spans="6:17" x14ac:dyDescent="0.2"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</row>
    <row r="437" spans="6:17" x14ac:dyDescent="0.2"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</row>
    <row r="438" spans="6:17" x14ac:dyDescent="0.2"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</row>
    <row r="439" spans="6:17" x14ac:dyDescent="0.2"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</row>
    <row r="440" spans="6:17" x14ac:dyDescent="0.2"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</row>
    <row r="441" spans="6:17" x14ac:dyDescent="0.2"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</row>
    <row r="442" spans="6:17" x14ac:dyDescent="0.2"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</row>
    <row r="443" spans="6:17" x14ac:dyDescent="0.2"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</row>
    <row r="444" spans="6:17" x14ac:dyDescent="0.2"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</row>
    <row r="445" spans="6:17" x14ac:dyDescent="0.2"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</row>
    <row r="446" spans="6:17" x14ac:dyDescent="0.2"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</row>
    <row r="447" spans="6:17" x14ac:dyDescent="0.2"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</row>
    <row r="448" spans="6:17" x14ac:dyDescent="0.2"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</row>
    <row r="449" spans="6:17" x14ac:dyDescent="0.2"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</row>
    <row r="450" spans="6:17" x14ac:dyDescent="0.2"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</row>
    <row r="451" spans="6:17" x14ac:dyDescent="0.2"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</row>
    <row r="452" spans="6:17" x14ac:dyDescent="0.2"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</row>
    <row r="453" spans="6:17" x14ac:dyDescent="0.2"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</row>
    <row r="454" spans="6:17" x14ac:dyDescent="0.2"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</row>
    <row r="455" spans="6:17" x14ac:dyDescent="0.2"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</row>
    <row r="456" spans="6:17" x14ac:dyDescent="0.2"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</row>
    <row r="457" spans="6:17" x14ac:dyDescent="0.2"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</row>
    <row r="458" spans="6:17" x14ac:dyDescent="0.2"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</row>
    <row r="459" spans="6:17" x14ac:dyDescent="0.2"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</row>
    <row r="460" spans="6:17" x14ac:dyDescent="0.2"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</row>
    <row r="461" spans="6:17" x14ac:dyDescent="0.2"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</row>
    <row r="462" spans="6:17" x14ac:dyDescent="0.2"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</row>
    <row r="463" spans="6:17" x14ac:dyDescent="0.2"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</row>
    <row r="464" spans="6:17" x14ac:dyDescent="0.2"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</row>
    <row r="465" spans="6:17" x14ac:dyDescent="0.2"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</row>
    <row r="466" spans="6:17" x14ac:dyDescent="0.2"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</row>
    <row r="467" spans="6:17" x14ac:dyDescent="0.2"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</row>
    <row r="468" spans="6:17" x14ac:dyDescent="0.2"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</row>
    <row r="469" spans="6:17" x14ac:dyDescent="0.2"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</row>
    <row r="470" spans="6:17" x14ac:dyDescent="0.2"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</row>
    <row r="471" spans="6:17" x14ac:dyDescent="0.2"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</row>
    <row r="472" spans="6:17" x14ac:dyDescent="0.2"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</row>
    <row r="473" spans="6:17" x14ac:dyDescent="0.2"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</row>
    <row r="474" spans="6:17" x14ac:dyDescent="0.2"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</row>
    <row r="475" spans="6:17" x14ac:dyDescent="0.2"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</row>
    <row r="476" spans="6:17" x14ac:dyDescent="0.2"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</row>
    <row r="477" spans="6:17" x14ac:dyDescent="0.2"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</row>
    <row r="478" spans="6:17" x14ac:dyDescent="0.2"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</row>
    <row r="479" spans="6:17" x14ac:dyDescent="0.2"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</row>
    <row r="480" spans="6:17" x14ac:dyDescent="0.2"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</row>
    <row r="481" spans="6:17" x14ac:dyDescent="0.2"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</row>
    <row r="482" spans="6:17" x14ac:dyDescent="0.2"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</row>
    <row r="483" spans="6:17" x14ac:dyDescent="0.2"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</row>
    <row r="484" spans="6:17" x14ac:dyDescent="0.2"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</row>
    <row r="485" spans="6:17" x14ac:dyDescent="0.2"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</row>
    <row r="486" spans="6:17" x14ac:dyDescent="0.2"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</row>
    <row r="487" spans="6:17" x14ac:dyDescent="0.2"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</row>
    <row r="488" spans="6:17" x14ac:dyDescent="0.2"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</row>
    <row r="489" spans="6:17" x14ac:dyDescent="0.2"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</row>
    <row r="490" spans="6:17" x14ac:dyDescent="0.2"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</row>
    <row r="491" spans="6:17" x14ac:dyDescent="0.2"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</row>
    <row r="492" spans="6:17" x14ac:dyDescent="0.2"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</row>
    <row r="493" spans="6:17" x14ac:dyDescent="0.2"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</row>
    <row r="494" spans="6:17" x14ac:dyDescent="0.2"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</row>
    <row r="495" spans="6:17" x14ac:dyDescent="0.2"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</row>
    <row r="496" spans="6:17" x14ac:dyDescent="0.2"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</row>
    <row r="497" spans="6:17" x14ac:dyDescent="0.2"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</row>
    <row r="498" spans="6:17" x14ac:dyDescent="0.2"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</row>
    <row r="499" spans="6:17" x14ac:dyDescent="0.2"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</row>
    <row r="500" spans="6:17" x14ac:dyDescent="0.2"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</row>
    <row r="501" spans="6:17" x14ac:dyDescent="0.2"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</row>
    <row r="502" spans="6:17" x14ac:dyDescent="0.2"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</row>
    <row r="503" spans="6:17" x14ac:dyDescent="0.2"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</row>
    <row r="504" spans="6:17" x14ac:dyDescent="0.2"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</row>
    <row r="505" spans="6:17" x14ac:dyDescent="0.2"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</row>
    <row r="506" spans="6:17" x14ac:dyDescent="0.2"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</row>
    <row r="507" spans="6:17" x14ac:dyDescent="0.2"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</row>
    <row r="508" spans="6:17" x14ac:dyDescent="0.2"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</row>
    <row r="509" spans="6:17" x14ac:dyDescent="0.2"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</row>
    <row r="510" spans="6:17" x14ac:dyDescent="0.2"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</row>
    <row r="511" spans="6:17" x14ac:dyDescent="0.2"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</row>
    <row r="512" spans="6:17" x14ac:dyDescent="0.2"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</row>
    <row r="513" spans="6:17" x14ac:dyDescent="0.2"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</row>
    <row r="514" spans="6:17" x14ac:dyDescent="0.2"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</row>
    <row r="515" spans="6:17" x14ac:dyDescent="0.2"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</row>
    <row r="516" spans="6:17" x14ac:dyDescent="0.2"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</row>
    <row r="517" spans="6:17" x14ac:dyDescent="0.2"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</row>
    <row r="518" spans="6:17" x14ac:dyDescent="0.2"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</row>
    <row r="519" spans="6:17" x14ac:dyDescent="0.2"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</row>
    <row r="520" spans="6:17" x14ac:dyDescent="0.2"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</row>
    <row r="521" spans="6:17" x14ac:dyDescent="0.2"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</row>
    <row r="522" spans="6:17" x14ac:dyDescent="0.2"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</row>
    <row r="523" spans="6:17" x14ac:dyDescent="0.2"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</row>
    <row r="524" spans="6:17" x14ac:dyDescent="0.2"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</row>
    <row r="525" spans="6:17" x14ac:dyDescent="0.2"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</row>
    <row r="526" spans="6:17" x14ac:dyDescent="0.2"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</row>
    <row r="527" spans="6:17" x14ac:dyDescent="0.2"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</row>
    <row r="528" spans="6:17" x14ac:dyDescent="0.2"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</row>
    <row r="529" spans="6:17" x14ac:dyDescent="0.2"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</row>
    <row r="530" spans="6:17" x14ac:dyDescent="0.2"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</row>
    <row r="531" spans="6:17" x14ac:dyDescent="0.2"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</row>
    <row r="532" spans="6:17" x14ac:dyDescent="0.2"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</row>
    <row r="533" spans="6:17" x14ac:dyDescent="0.2"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</row>
    <row r="534" spans="6:17" x14ac:dyDescent="0.2"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</row>
    <row r="535" spans="6:17" x14ac:dyDescent="0.2"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</row>
    <row r="536" spans="6:17" x14ac:dyDescent="0.2"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</row>
    <row r="537" spans="6:17" x14ac:dyDescent="0.2"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</row>
    <row r="538" spans="6:17" x14ac:dyDescent="0.2"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</row>
    <row r="539" spans="6:17" x14ac:dyDescent="0.2"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</row>
    <row r="540" spans="6:17" x14ac:dyDescent="0.2"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</row>
    <row r="541" spans="6:17" x14ac:dyDescent="0.2"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</row>
    <row r="542" spans="6:17" x14ac:dyDescent="0.2"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</row>
    <row r="543" spans="6:17" x14ac:dyDescent="0.2"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</row>
    <row r="544" spans="6:17" x14ac:dyDescent="0.2"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</row>
    <row r="545" spans="6:17" x14ac:dyDescent="0.2"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</row>
    <row r="546" spans="6:17" x14ac:dyDescent="0.2"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</row>
    <row r="547" spans="6:17" x14ac:dyDescent="0.2"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</row>
    <row r="548" spans="6:17" x14ac:dyDescent="0.2"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</row>
    <row r="549" spans="6:17" x14ac:dyDescent="0.2"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</row>
    <row r="550" spans="6:17" x14ac:dyDescent="0.2"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</row>
    <row r="551" spans="6:17" x14ac:dyDescent="0.2"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</row>
    <row r="552" spans="6:17" x14ac:dyDescent="0.2"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</row>
    <row r="553" spans="6:17" x14ac:dyDescent="0.2"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</row>
    <row r="554" spans="6:17" x14ac:dyDescent="0.2"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</row>
    <row r="555" spans="6:17" x14ac:dyDescent="0.2"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</row>
    <row r="556" spans="6:17" x14ac:dyDescent="0.2"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</row>
    <row r="557" spans="6:17" x14ac:dyDescent="0.2"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</row>
    <row r="558" spans="6:17" x14ac:dyDescent="0.2"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</row>
    <row r="559" spans="6:17" x14ac:dyDescent="0.2"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</row>
    <row r="560" spans="6:17" x14ac:dyDescent="0.2"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</row>
    <row r="561" spans="6:17" x14ac:dyDescent="0.2"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</row>
    <row r="562" spans="6:17" x14ac:dyDescent="0.2"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</row>
    <row r="563" spans="6:17" x14ac:dyDescent="0.2"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</row>
    <row r="564" spans="6:17" x14ac:dyDescent="0.2"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</row>
    <row r="565" spans="6:17" x14ac:dyDescent="0.2"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</row>
    <row r="566" spans="6:17" x14ac:dyDescent="0.2"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</row>
    <row r="567" spans="6:17" x14ac:dyDescent="0.2"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</row>
    <row r="568" spans="6:17" x14ac:dyDescent="0.2"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</row>
    <row r="569" spans="6:17" x14ac:dyDescent="0.2"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</row>
    <row r="570" spans="6:17" x14ac:dyDescent="0.2"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</row>
    <row r="571" spans="6:17" x14ac:dyDescent="0.2"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</row>
    <row r="572" spans="6:17" x14ac:dyDescent="0.2"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</row>
    <row r="573" spans="6:17" x14ac:dyDescent="0.2"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</row>
    <row r="574" spans="6:17" x14ac:dyDescent="0.2"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</row>
    <row r="575" spans="6:17" x14ac:dyDescent="0.2"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</row>
    <row r="576" spans="6:17" x14ac:dyDescent="0.2"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</row>
    <row r="577" spans="6:17" x14ac:dyDescent="0.2"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</row>
    <row r="578" spans="6:17" x14ac:dyDescent="0.2"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</row>
    <row r="579" spans="6:17" x14ac:dyDescent="0.2"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</row>
    <row r="580" spans="6:17" x14ac:dyDescent="0.2"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</row>
    <row r="581" spans="6:17" x14ac:dyDescent="0.2"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</row>
    <row r="582" spans="6:17" x14ac:dyDescent="0.2"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</row>
    <row r="583" spans="6:17" x14ac:dyDescent="0.2"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</row>
    <row r="584" spans="6:17" x14ac:dyDescent="0.2"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</row>
    <row r="585" spans="6:17" x14ac:dyDescent="0.2"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</row>
    <row r="586" spans="6:17" x14ac:dyDescent="0.2"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</row>
    <row r="587" spans="6:17" x14ac:dyDescent="0.2"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</row>
    <row r="588" spans="6:17" x14ac:dyDescent="0.2"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</row>
    <row r="589" spans="6:17" x14ac:dyDescent="0.2"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</row>
    <row r="590" spans="6:17" x14ac:dyDescent="0.2"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</row>
    <row r="591" spans="6:17" x14ac:dyDescent="0.2"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</row>
    <row r="592" spans="6:17" x14ac:dyDescent="0.2"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</row>
    <row r="593" spans="6:17" x14ac:dyDescent="0.2"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</row>
    <row r="594" spans="6:17" x14ac:dyDescent="0.2"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</row>
    <row r="595" spans="6:17" x14ac:dyDescent="0.2"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</row>
    <row r="596" spans="6:17" x14ac:dyDescent="0.2"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</row>
    <row r="597" spans="6:17" x14ac:dyDescent="0.2"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</row>
    <row r="598" spans="6:17" x14ac:dyDescent="0.2"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</row>
    <row r="599" spans="6:17" x14ac:dyDescent="0.2"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</row>
    <row r="600" spans="6:17" x14ac:dyDescent="0.2"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</row>
    <row r="601" spans="6:17" x14ac:dyDescent="0.2"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</row>
    <row r="602" spans="6:17" x14ac:dyDescent="0.2"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</row>
    <row r="603" spans="6:17" x14ac:dyDescent="0.2"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</row>
    <row r="604" spans="6:17" x14ac:dyDescent="0.2"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</row>
    <row r="605" spans="6:17" x14ac:dyDescent="0.2"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</row>
    <row r="606" spans="6:17" x14ac:dyDescent="0.2"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</row>
    <row r="607" spans="6:17" x14ac:dyDescent="0.2"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</row>
    <row r="608" spans="6:17" x14ac:dyDescent="0.2"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</row>
    <row r="609" spans="6:17" x14ac:dyDescent="0.2"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</row>
    <row r="610" spans="6:17" x14ac:dyDescent="0.2"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</row>
    <row r="611" spans="6:17" x14ac:dyDescent="0.2"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</row>
    <row r="612" spans="6:17" x14ac:dyDescent="0.2"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</row>
    <row r="613" spans="6:17" x14ac:dyDescent="0.2"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</row>
    <row r="614" spans="6:17" x14ac:dyDescent="0.2"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</row>
    <row r="615" spans="6:17" x14ac:dyDescent="0.2"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</row>
    <row r="616" spans="6:17" x14ac:dyDescent="0.2"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</row>
    <row r="617" spans="6:17" x14ac:dyDescent="0.2"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</row>
    <row r="618" spans="6:17" x14ac:dyDescent="0.2"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</row>
    <row r="619" spans="6:17" x14ac:dyDescent="0.2"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</row>
    <row r="620" spans="6:17" x14ac:dyDescent="0.2"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</row>
    <row r="621" spans="6:17" x14ac:dyDescent="0.2"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</row>
    <row r="622" spans="6:17" x14ac:dyDescent="0.2"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</row>
    <row r="623" spans="6:17" x14ac:dyDescent="0.2"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</row>
    <row r="624" spans="6:17" x14ac:dyDescent="0.2"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</row>
    <row r="625" spans="6:17" x14ac:dyDescent="0.2"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</row>
    <row r="626" spans="6:17" x14ac:dyDescent="0.2"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</row>
    <row r="627" spans="6:17" x14ac:dyDescent="0.2"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</row>
    <row r="628" spans="6:17" x14ac:dyDescent="0.2"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</row>
    <row r="629" spans="6:17" x14ac:dyDescent="0.2"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</row>
    <row r="630" spans="6:17" x14ac:dyDescent="0.2"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</row>
    <row r="631" spans="6:17" x14ac:dyDescent="0.2"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</row>
    <row r="632" spans="6:17" x14ac:dyDescent="0.2"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</row>
    <row r="633" spans="6:17" x14ac:dyDescent="0.2"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</row>
    <row r="634" spans="6:17" x14ac:dyDescent="0.2"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</row>
    <row r="635" spans="6:17" x14ac:dyDescent="0.2"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</row>
    <row r="636" spans="6:17" x14ac:dyDescent="0.2"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</row>
    <row r="637" spans="6:17" x14ac:dyDescent="0.2"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</row>
    <row r="638" spans="6:17" x14ac:dyDescent="0.2"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</row>
    <row r="639" spans="6:17" x14ac:dyDescent="0.2"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</row>
    <row r="640" spans="6:17" x14ac:dyDescent="0.2"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</row>
    <row r="641" spans="6:17" x14ac:dyDescent="0.2"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</row>
    <row r="642" spans="6:17" x14ac:dyDescent="0.2"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</row>
    <row r="643" spans="6:17" x14ac:dyDescent="0.2"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</row>
    <row r="644" spans="6:17" x14ac:dyDescent="0.2"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</row>
    <row r="645" spans="6:17" x14ac:dyDescent="0.2"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</row>
    <row r="646" spans="6:17" x14ac:dyDescent="0.2"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</row>
    <row r="647" spans="6:17" x14ac:dyDescent="0.2"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</row>
    <row r="648" spans="6:17" x14ac:dyDescent="0.2"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</row>
    <row r="649" spans="6:17" x14ac:dyDescent="0.2"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</row>
    <row r="650" spans="6:17" x14ac:dyDescent="0.2"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</row>
    <row r="651" spans="6:17" x14ac:dyDescent="0.2"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</row>
    <row r="652" spans="6:17" x14ac:dyDescent="0.2"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</row>
    <row r="653" spans="6:17" x14ac:dyDescent="0.2"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</row>
    <row r="654" spans="6:17" x14ac:dyDescent="0.2"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</row>
    <row r="655" spans="6:17" x14ac:dyDescent="0.2"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</row>
    <row r="656" spans="6:17" x14ac:dyDescent="0.2"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</row>
    <row r="657" spans="6:17" x14ac:dyDescent="0.2"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</row>
    <row r="658" spans="6:17" x14ac:dyDescent="0.2"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</row>
    <row r="659" spans="6:17" x14ac:dyDescent="0.2"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</row>
    <row r="660" spans="6:17" x14ac:dyDescent="0.2"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</row>
    <row r="661" spans="6:17" x14ac:dyDescent="0.2"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</row>
    <row r="662" spans="6:17" x14ac:dyDescent="0.2"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</row>
    <row r="663" spans="6:17" x14ac:dyDescent="0.2"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</row>
    <row r="664" spans="6:17" x14ac:dyDescent="0.2"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</row>
    <row r="665" spans="6:17" x14ac:dyDescent="0.2"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</row>
    <row r="666" spans="6:17" x14ac:dyDescent="0.2"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</row>
    <row r="667" spans="6:17" x14ac:dyDescent="0.2"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</row>
    <row r="668" spans="6:17" x14ac:dyDescent="0.2"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</row>
    <row r="669" spans="6:17" x14ac:dyDescent="0.2"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</row>
    <row r="670" spans="6:17" x14ac:dyDescent="0.2"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</row>
    <row r="671" spans="6:17" x14ac:dyDescent="0.2"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</row>
    <row r="672" spans="6:17" x14ac:dyDescent="0.2"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</row>
    <row r="673" spans="6:17" x14ac:dyDescent="0.2"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</row>
    <row r="674" spans="6:17" x14ac:dyDescent="0.2"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</row>
    <row r="675" spans="6:17" x14ac:dyDescent="0.2"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</row>
    <row r="676" spans="6:17" x14ac:dyDescent="0.2"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</row>
    <row r="677" spans="6:17" x14ac:dyDescent="0.2"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</row>
    <row r="678" spans="6:17" x14ac:dyDescent="0.2"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</row>
    <row r="679" spans="6:17" x14ac:dyDescent="0.2"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</row>
    <row r="680" spans="6:17" x14ac:dyDescent="0.2"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</row>
    <row r="681" spans="6:17" x14ac:dyDescent="0.2"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</row>
    <row r="682" spans="6:17" x14ac:dyDescent="0.2"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</row>
    <row r="683" spans="6:17" x14ac:dyDescent="0.2"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</row>
    <row r="684" spans="6:17" x14ac:dyDescent="0.2"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</row>
    <row r="685" spans="6:17" x14ac:dyDescent="0.2"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</row>
    <row r="686" spans="6:17" x14ac:dyDescent="0.2"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</row>
    <row r="687" spans="6:17" x14ac:dyDescent="0.2"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</row>
    <row r="688" spans="6:17" x14ac:dyDescent="0.2"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</row>
    <row r="689" spans="6:17" x14ac:dyDescent="0.2"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</row>
    <row r="690" spans="6:17" x14ac:dyDescent="0.2"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</row>
    <row r="691" spans="6:17" x14ac:dyDescent="0.2"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</row>
    <row r="692" spans="6:17" x14ac:dyDescent="0.2"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</row>
    <row r="693" spans="6:17" x14ac:dyDescent="0.2"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</row>
    <row r="694" spans="6:17" x14ac:dyDescent="0.2"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</row>
    <row r="695" spans="6:17" x14ac:dyDescent="0.2"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</row>
    <row r="696" spans="6:17" x14ac:dyDescent="0.2"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</row>
    <row r="697" spans="6:17" x14ac:dyDescent="0.2"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</row>
    <row r="698" spans="6:17" x14ac:dyDescent="0.2"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</row>
    <row r="699" spans="6:17" x14ac:dyDescent="0.2"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</row>
    <row r="700" spans="6:17" x14ac:dyDescent="0.2"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</row>
    <row r="701" spans="6:17" x14ac:dyDescent="0.2"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</row>
    <row r="702" spans="6:17" x14ac:dyDescent="0.2"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</row>
    <row r="703" spans="6:17" x14ac:dyDescent="0.2"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</row>
    <row r="704" spans="6:17" x14ac:dyDescent="0.2"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</row>
    <row r="705" spans="6:17" x14ac:dyDescent="0.2"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</row>
    <row r="706" spans="6:17" x14ac:dyDescent="0.2"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</row>
    <row r="707" spans="6:17" x14ac:dyDescent="0.2"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</row>
    <row r="708" spans="6:17" x14ac:dyDescent="0.2"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</row>
    <row r="709" spans="6:17" x14ac:dyDescent="0.2"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</row>
    <row r="710" spans="6:17" x14ac:dyDescent="0.2"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</row>
    <row r="711" spans="6:17" x14ac:dyDescent="0.2"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</row>
    <row r="712" spans="6:17" x14ac:dyDescent="0.2"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</row>
    <row r="713" spans="6:17" x14ac:dyDescent="0.2"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</row>
    <row r="714" spans="6:17" x14ac:dyDescent="0.2"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</row>
    <row r="715" spans="6:17" x14ac:dyDescent="0.2"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</row>
    <row r="716" spans="6:17" x14ac:dyDescent="0.2"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</row>
    <row r="717" spans="6:17" x14ac:dyDescent="0.2"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</row>
    <row r="718" spans="6:17" x14ac:dyDescent="0.2"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</row>
    <row r="719" spans="6:17" x14ac:dyDescent="0.2"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</row>
    <row r="720" spans="6:17" x14ac:dyDescent="0.2"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</row>
    <row r="721" spans="6:17" x14ac:dyDescent="0.2"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</row>
    <row r="722" spans="6:17" x14ac:dyDescent="0.2"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</row>
    <row r="723" spans="6:17" x14ac:dyDescent="0.2"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</row>
    <row r="724" spans="6:17" x14ac:dyDescent="0.2"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</row>
    <row r="725" spans="6:17" x14ac:dyDescent="0.2"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</row>
    <row r="726" spans="6:17" x14ac:dyDescent="0.2"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</row>
    <row r="727" spans="6:17" x14ac:dyDescent="0.2"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</row>
    <row r="728" spans="6:17" x14ac:dyDescent="0.2"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</row>
    <row r="729" spans="6:17" x14ac:dyDescent="0.2"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</row>
    <row r="730" spans="6:17" x14ac:dyDescent="0.2"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</row>
    <row r="731" spans="6:17" x14ac:dyDescent="0.2"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</row>
    <row r="732" spans="6:17" x14ac:dyDescent="0.2"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</row>
    <row r="733" spans="6:17" x14ac:dyDescent="0.2"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</row>
    <row r="734" spans="6:17" x14ac:dyDescent="0.2"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</row>
    <row r="735" spans="6:17" x14ac:dyDescent="0.2"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</row>
    <row r="736" spans="6:17" x14ac:dyDescent="0.2"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</row>
    <row r="737" spans="6:17" x14ac:dyDescent="0.2"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</row>
    <row r="738" spans="6:17" x14ac:dyDescent="0.2"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</row>
    <row r="739" spans="6:17" x14ac:dyDescent="0.2"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</row>
    <row r="740" spans="6:17" x14ac:dyDescent="0.2"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</row>
    <row r="741" spans="6:17" x14ac:dyDescent="0.2"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</row>
    <row r="742" spans="6:17" x14ac:dyDescent="0.2"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</row>
    <row r="743" spans="6:17" x14ac:dyDescent="0.2"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</row>
    <row r="744" spans="6:17" x14ac:dyDescent="0.2"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</row>
    <row r="745" spans="6:17" x14ac:dyDescent="0.2"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</row>
    <row r="746" spans="6:17" x14ac:dyDescent="0.2"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</row>
    <row r="747" spans="6:17" x14ac:dyDescent="0.2"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</row>
    <row r="748" spans="6:17" x14ac:dyDescent="0.2"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</row>
    <row r="749" spans="6:17" x14ac:dyDescent="0.2"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</row>
    <row r="750" spans="6:17" x14ac:dyDescent="0.2"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</row>
    <row r="751" spans="6:17" x14ac:dyDescent="0.2"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</row>
    <row r="752" spans="6:17" x14ac:dyDescent="0.2"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</row>
    <row r="753" spans="6:17" x14ac:dyDescent="0.2"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</row>
    <row r="754" spans="6:17" x14ac:dyDescent="0.2"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</row>
    <row r="755" spans="6:17" x14ac:dyDescent="0.2"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</row>
    <row r="756" spans="6:17" x14ac:dyDescent="0.2"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</row>
    <row r="757" spans="6:17" x14ac:dyDescent="0.2"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</row>
    <row r="758" spans="6:17" x14ac:dyDescent="0.2"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</row>
    <row r="759" spans="6:17" x14ac:dyDescent="0.2"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</row>
    <row r="760" spans="6:17" x14ac:dyDescent="0.2"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</row>
    <row r="761" spans="6:17" x14ac:dyDescent="0.2"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</row>
    <row r="762" spans="6:17" x14ac:dyDescent="0.2"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</row>
    <row r="763" spans="6:17" x14ac:dyDescent="0.2"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</row>
    <row r="764" spans="6:17" x14ac:dyDescent="0.2"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</row>
    <row r="765" spans="6:17" x14ac:dyDescent="0.2"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</row>
    <row r="766" spans="6:17" x14ac:dyDescent="0.2"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</row>
    <row r="767" spans="6:17" x14ac:dyDescent="0.2"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</row>
    <row r="768" spans="6:17" x14ac:dyDescent="0.2"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</row>
    <row r="769" spans="6:17" x14ac:dyDescent="0.2"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</row>
    <row r="770" spans="6:17" x14ac:dyDescent="0.2"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</row>
    <row r="771" spans="6:17" x14ac:dyDescent="0.2"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</row>
    <row r="772" spans="6:17" x14ac:dyDescent="0.2"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</row>
    <row r="773" spans="6:17" x14ac:dyDescent="0.2"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</row>
    <row r="774" spans="6:17" x14ac:dyDescent="0.2"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</row>
    <row r="775" spans="6:17" x14ac:dyDescent="0.2"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</row>
    <row r="776" spans="6:17" x14ac:dyDescent="0.2"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</row>
    <row r="777" spans="6:17" x14ac:dyDescent="0.2"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</row>
    <row r="778" spans="6:17" x14ac:dyDescent="0.2"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</row>
    <row r="779" spans="6:17" x14ac:dyDescent="0.2"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</row>
    <row r="780" spans="6:17" x14ac:dyDescent="0.2"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</row>
    <row r="781" spans="6:17" x14ac:dyDescent="0.2"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</row>
    <row r="782" spans="6:17" x14ac:dyDescent="0.2"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</row>
    <row r="783" spans="6:17" x14ac:dyDescent="0.2"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</row>
    <row r="784" spans="6:17" x14ac:dyDescent="0.2"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</row>
    <row r="785" spans="6:17" x14ac:dyDescent="0.2"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</row>
    <row r="786" spans="6:17" x14ac:dyDescent="0.2"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</row>
    <row r="787" spans="6:17" x14ac:dyDescent="0.2"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</row>
    <row r="788" spans="6:17" x14ac:dyDescent="0.2"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</row>
    <row r="789" spans="6:17" x14ac:dyDescent="0.2"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</row>
    <row r="790" spans="6:17" x14ac:dyDescent="0.2"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</row>
    <row r="791" spans="6:17" x14ac:dyDescent="0.2"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</row>
    <row r="792" spans="6:17" x14ac:dyDescent="0.2"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</row>
    <row r="793" spans="6:17" x14ac:dyDescent="0.2"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</row>
    <row r="794" spans="6:17" x14ac:dyDescent="0.2"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</row>
    <row r="795" spans="6:17" x14ac:dyDescent="0.2"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</row>
    <row r="796" spans="6:17" x14ac:dyDescent="0.2"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</row>
    <row r="797" spans="6:17" x14ac:dyDescent="0.2"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</row>
    <row r="798" spans="6:17" x14ac:dyDescent="0.2"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</row>
    <row r="799" spans="6:17" x14ac:dyDescent="0.2"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</row>
    <row r="800" spans="6:17" x14ac:dyDescent="0.2"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</row>
    <row r="801" spans="6:17" x14ac:dyDescent="0.2"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</row>
    <row r="802" spans="6:17" x14ac:dyDescent="0.2"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</row>
    <row r="803" spans="6:17" x14ac:dyDescent="0.2"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</row>
    <row r="804" spans="6:17" x14ac:dyDescent="0.2"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</row>
    <row r="805" spans="6:17" x14ac:dyDescent="0.2"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</row>
    <row r="806" spans="6:17" x14ac:dyDescent="0.2"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</row>
    <row r="807" spans="6:17" x14ac:dyDescent="0.2"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</row>
    <row r="808" spans="6:17" x14ac:dyDescent="0.2"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</row>
    <row r="809" spans="6:17" x14ac:dyDescent="0.2"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</row>
    <row r="810" spans="6:17" x14ac:dyDescent="0.2"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</row>
    <row r="811" spans="6:17" x14ac:dyDescent="0.2"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</row>
    <row r="812" spans="6:17" x14ac:dyDescent="0.2"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</row>
    <row r="813" spans="6:17" x14ac:dyDescent="0.2"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</row>
    <row r="814" spans="6:17" x14ac:dyDescent="0.2"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</row>
    <row r="815" spans="6:17" x14ac:dyDescent="0.2"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</row>
    <row r="816" spans="6:17" x14ac:dyDescent="0.2"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</row>
    <row r="817" spans="6:17" x14ac:dyDescent="0.2"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</row>
    <row r="818" spans="6:17" x14ac:dyDescent="0.2"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</row>
    <row r="819" spans="6:17" x14ac:dyDescent="0.2"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</row>
    <row r="820" spans="6:17" x14ac:dyDescent="0.2"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</row>
    <row r="821" spans="6:17" x14ac:dyDescent="0.2"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</row>
    <row r="822" spans="6:17" x14ac:dyDescent="0.2"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</row>
    <row r="823" spans="6:17" x14ac:dyDescent="0.2"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</row>
    <row r="824" spans="6:17" x14ac:dyDescent="0.2"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</row>
    <row r="825" spans="6:17" x14ac:dyDescent="0.2"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</row>
    <row r="826" spans="6:17" x14ac:dyDescent="0.2"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</row>
    <row r="827" spans="6:17" x14ac:dyDescent="0.2"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</row>
    <row r="828" spans="6:17" x14ac:dyDescent="0.2"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</row>
    <row r="829" spans="6:17" x14ac:dyDescent="0.2"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</row>
    <row r="830" spans="6:17" x14ac:dyDescent="0.2"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</row>
    <row r="831" spans="6:17" x14ac:dyDescent="0.2"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</row>
    <row r="832" spans="6:17" x14ac:dyDescent="0.2"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</row>
    <row r="833" spans="6:17" x14ac:dyDescent="0.2"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</row>
    <row r="834" spans="6:17" x14ac:dyDescent="0.2"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</row>
    <row r="835" spans="6:17" x14ac:dyDescent="0.2"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</row>
    <row r="836" spans="6:17" x14ac:dyDescent="0.2"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</row>
    <row r="837" spans="6:17" x14ac:dyDescent="0.2"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</row>
    <row r="838" spans="6:17" x14ac:dyDescent="0.2"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</row>
    <row r="839" spans="6:17" x14ac:dyDescent="0.2"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</row>
    <row r="840" spans="6:17" x14ac:dyDescent="0.2"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</row>
    <row r="841" spans="6:17" x14ac:dyDescent="0.2"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</row>
    <row r="842" spans="6:17" x14ac:dyDescent="0.2"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</row>
    <row r="843" spans="6:17" x14ac:dyDescent="0.2"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</row>
    <row r="844" spans="6:17" x14ac:dyDescent="0.2"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</row>
    <row r="845" spans="6:17" x14ac:dyDescent="0.2"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</row>
    <row r="846" spans="6:17" x14ac:dyDescent="0.2"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</row>
    <row r="847" spans="6:17" x14ac:dyDescent="0.2"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</row>
    <row r="848" spans="6:17" x14ac:dyDescent="0.2"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</row>
    <row r="849" spans="6:17" x14ac:dyDescent="0.2"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</row>
    <row r="850" spans="6:17" x14ac:dyDescent="0.2"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</row>
    <row r="851" spans="6:17" x14ac:dyDescent="0.2"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</row>
    <row r="852" spans="6:17" x14ac:dyDescent="0.2"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</row>
    <row r="853" spans="6:17" x14ac:dyDescent="0.2"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</row>
    <row r="854" spans="6:17" x14ac:dyDescent="0.2"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</row>
    <row r="855" spans="6:17" x14ac:dyDescent="0.2"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</row>
    <row r="856" spans="6:17" x14ac:dyDescent="0.2"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</row>
    <row r="857" spans="6:17" x14ac:dyDescent="0.2"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</row>
    <row r="858" spans="6:17" x14ac:dyDescent="0.2"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</row>
    <row r="859" spans="6:17" x14ac:dyDescent="0.2"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</row>
    <row r="860" spans="6:17" x14ac:dyDescent="0.2"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</row>
    <row r="861" spans="6:17" x14ac:dyDescent="0.2"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</row>
    <row r="862" spans="6:17" x14ac:dyDescent="0.2"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</row>
    <row r="863" spans="6:17" x14ac:dyDescent="0.2"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</row>
    <row r="864" spans="6:17" x14ac:dyDescent="0.2"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</row>
    <row r="865" spans="6:17" x14ac:dyDescent="0.2"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</row>
    <row r="866" spans="6:17" x14ac:dyDescent="0.2"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</row>
    <row r="867" spans="6:17" x14ac:dyDescent="0.2"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</row>
    <row r="868" spans="6:17" x14ac:dyDescent="0.2"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</row>
    <row r="869" spans="6:17" x14ac:dyDescent="0.2"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</row>
    <row r="870" spans="6:17" x14ac:dyDescent="0.2"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</row>
    <row r="871" spans="6:17" x14ac:dyDescent="0.2"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</row>
    <row r="872" spans="6:17" x14ac:dyDescent="0.2"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</row>
    <row r="873" spans="6:17" x14ac:dyDescent="0.2"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</row>
    <row r="874" spans="6:17" x14ac:dyDescent="0.2"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</row>
    <row r="875" spans="6:17" x14ac:dyDescent="0.2"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</row>
    <row r="876" spans="6:17" x14ac:dyDescent="0.2"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</row>
    <row r="877" spans="6:17" x14ac:dyDescent="0.2"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</row>
    <row r="878" spans="6:17" x14ac:dyDescent="0.2"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</row>
    <row r="879" spans="6:17" x14ac:dyDescent="0.2"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</row>
    <row r="880" spans="6:17" x14ac:dyDescent="0.2"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</row>
    <row r="881" spans="6:17" x14ac:dyDescent="0.2"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</row>
    <row r="882" spans="6:17" x14ac:dyDescent="0.2"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</row>
    <row r="883" spans="6:17" x14ac:dyDescent="0.2"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</row>
    <row r="884" spans="6:17" x14ac:dyDescent="0.2"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</row>
    <row r="885" spans="6:17" x14ac:dyDescent="0.2"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</row>
    <row r="886" spans="6:17" x14ac:dyDescent="0.2"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</row>
    <row r="887" spans="6:17" x14ac:dyDescent="0.2"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</row>
    <row r="888" spans="6:17" x14ac:dyDescent="0.2"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</row>
    <row r="889" spans="6:17" x14ac:dyDescent="0.2"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</row>
    <row r="890" spans="6:17" x14ac:dyDescent="0.2"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</row>
    <row r="891" spans="6:17" x14ac:dyDescent="0.2"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</row>
    <row r="892" spans="6:17" x14ac:dyDescent="0.2"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</row>
    <row r="893" spans="6:17" x14ac:dyDescent="0.2"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</row>
    <row r="894" spans="6:17" x14ac:dyDescent="0.2"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</row>
    <row r="895" spans="6:17" x14ac:dyDescent="0.2"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</row>
    <row r="896" spans="6:17" x14ac:dyDescent="0.2"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</row>
    <row r="897" spans="6:17" x14ac:dyDescent="0.2"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</row>
    <row r="898" spans="6:17" x14ac:dyDescent="0.2"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</row>
    <row r="899" spans="6:17" x14ac:dyDescent="0.2"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</row>
    <row r="900" spans="6:17" x14ac:dyDescent="0.2"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</row>
    <row r="901" spans="6:17" x14ac:dyDescent="0.2"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</row>
    <row r="902" spans="6:17" x14ac:dyDescent="0.2"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</row>
    <row r="903" spans="6:17" x14ac:dyDescent="0.2"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</row>
    <row r="904" spans="6:17" x14ac:dyDescent="0.2"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</row>
    <row r="905" spans="6:17" x14ac:dyDescent="0.2"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</row>
    <row r="906" spans="6:17" x14ac:dyDescent="0.2"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</row>
    <row r="907" spans="6:17" x14ac:dyDescent="0.2"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</row>
    <row r="908" spans="6:17" x14ac:dyDescent="0.2"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</row>
    <row r="909" spans="6:17" x14ac:dyDescent="0.2"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</row>
    <row r="910" spans="6:17" x14ac:dyDescent="0.2"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</row>
    <row r="911" spans="6:17" x14ac:dyDescent="0.2"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</row>
    <row r="912" spans="6:17" x14ac:dyDescent="0.2"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</row>
    <row r="913" spans="6:17" x14ac:dyDescent="0.2"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</row>
    <row r="914" spans="6:17" x14ac:dyDescent="0.2"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</row>
    <row r="915" spans="6:17" x14ac:dyDescent="0.2"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</row>
    <row r="916" spans="6:17" x14ac:dyDescent="0.2"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</row>
    <row r="917" spans="6:17" x14ac:dyDescent="0.2"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</row>
    <row r="918" spans="6:17" x14ac:dyDescent="0.2"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</row>
    <row r="919" spans="6:17" x14ac:dyDescent="0.2"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</row>
    <row r="920" spans="6:17" x14ac:dyDescent="0.2"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</row>
    <row r="921" spans="6:17" x14ac:dyDescent="0.2"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</row>
    <row r="922" spans="6:17" x14ac:dyDescent="0.2"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</row>
    <row r="923" spans="6:17" x14ac:dyDescent="0.2"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</row>
    <row r="924" spans="6:17" x14ac:dyDescent="0.2"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</row>
    <row r="925" spans="6:17" x14ac:dyDescent="0.2"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</row>
    <row r="926" spans="6:17" x14ac:dyDescent="0.2"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</row>
    <row r="927" spans="6:17" x14ac:dyDescent="0.2"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</row>
    <row r="928" spans="6:17" x14ac:dyDescent="0.2"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</row>
    <row r="929" spans="6:17" x14ac:dyDescent="0.2"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</row>
    <row r="930" spans="6:17" x14ac:dyDescent="0.2"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</row>
    <row r="931" spans="6:17" x14ac:dyDescent="0.2"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</row>
    <row r="932" spans="6:17" x14ac:dyDescent="0.2"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</row>
    <row r="933" spans="6:17" x14ac:dyDescent="0.2"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</row>
    <row r="934" spans="6:17" x14ac:dyDescent="0.2"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</row>
    <row r="935" spans="6:17" x14ac:dyDescent="0.2"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</row>
    <row r="936" spans="6:17" x14ac:dyDescent="0.2"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</row>
    <row r="937" spans="6:17" x14ac:dyDescent="0.2"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</row>
    <row r="938" spans="6:17" x14ac:dyDescent="0.2"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</row>
    <row r="939" spans="6:17" x14ac:dyDescent="0.2"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</row>
    <row r="940" spans="6:17" x14ac:dyDescent="0.2"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</row>
    <row r="941" spans="6:17" x14ac:dyDescent="0.2"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</row>
    <row r="942" spans="6:17" x14ac:dyDescent="0.2"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</row>
    <row r="943" spans="6:17" x14ac:dyDescent="0.2"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</row>
    <row r="944" spans="6:17" x14ac:dyDescent="0.2"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</row>
    <row r="945" spans="6:17" x14ac:dyDescent="0.2"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</row>
    <row r="946" spans="6:17" x14ac:dyDescent="0.2"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</row>
    <row r="947" spans="6:17" x14ac:dyDescent="0.2"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</row>
    <row r="948" spans="6:17" x14ac:dyDescent="0.2"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</row>
    <row r="949" spans="6:17" x14ac:dyDescent="0.2"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</row>
    <row r="950" spans="6:17" x14ac:dyDescent="0.2"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</row>
    <row r="951" spans="6:17" x14ac:dyDescent="0.2"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</row>
    <row r="952" spans="6:17" x14ac:dyDescent="0.2"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</row>
    <row r="953" spans="6:17" x14ac:dyDescent="0.2"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</row>
    <row r="954" spans="6:17" x14ac:dyDescent="0.2"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</row>
    <row r="955" spans="6:17" x14ac:dyDescent="0.2"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</row>
    <row r="956" spans="6:17" x14ac:dyDescent="0.2"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</row>
    <row r="957" spans="6:17" x14ac:dyDescent="0.2"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</row>
    <row r="958" spans="6:17" x14ac:dyDescent="0.2"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</row>
    <row r="959" spans="6:17" x14ac:dyDescent="0.2"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</row>
    <row r="960" spans="6:17" x14ac:dyDescent="0.2"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</row>
    <row r="961" spans="6:17" x14ac:dyDescent="0.2"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</row>
    <row r="962" spans="6:17" x14ac:dyDescent="0.2"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</row>
    <row r="963" spans="6:17" x14ac:dyDescent="0.2"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</row>
    <row r="964" spans="6:17" x14ac:dyDescent="0.2"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</row>
    <row r="965" spans="6:17" x14ac:dyDescent="0.2"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</row>
    <row r="966" spans="6:17" x14ac:dyDescent="0.2"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</row>
    <row r="967" spans="6:17" x14ac:dyDescent="0.2"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</row>
    <row r="968" spans="6:17" x14ac:dyDescent="0.2"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</row>
    <row r="969" spans="6:17" x14ac:dyDescent="0.2"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</row>
    <row r="970" spans="6:17" x14ac:dyDescent="0.2"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</row>
    <row r="971" spans="6:17" x14ac:dyDescent="0.2"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</row>
    <row r="972" spans="6:17" x14ac:dyDescent="0.2"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</row>
    <row r="973" spans="6:17" x14ac:dyDescent="0.2"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</row>
    <row r="974" spans="6:17" x14ac:dyDescent="0.2"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</row>
    <row r="975" spans="6:17" x14ac:dyDescent="0.2"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</row>
    <row r="976" spans="6:17" x14ac:dyDescent="0.2"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</row>
    <row r="977" spans="6:17" x14ac:dyDescent="0.2"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</row>
    <row r="978" spans="6:17" x14ac:dyDescent="0.2"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</row>
    <row r="979" spans="6:17" x14ac:dyDescent="0.2"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</row>
    <row r="980" spans="6:17" x14ac:dyDescent="0.2"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</row>
    <row r="981" spans="6:17" x14ac:dyDescent="0.2"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</row>
    <row r="982" spans="6:17" x14ac:dyDescent="0.2"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</row>
    <row r="983" spans="6:17" x14ac:dyDescent="0.2"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</row>
    <row r="984" spans="6:17" x14ac:dyDescent="0.2"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</row>
    <row r="985" spans="6:17" x14ac:dyDescent="0.2"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</row>
    <row r="986" spans="6:17" x14ac:dyDescent="0.2"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</row>
    <row r="987" spans="6:17" x14ac:dyDescent="0.2"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</row>
    <row r="988" spans="6:17" x14ac:dyDescent="0.2"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</row>
    <row r="989" spans="6:17" x14ac:dyDescent="0.2"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</row>
    <row r="990" spans="6:17" x14ac:dyDescent="0.2"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</row>
    <row r="991" spans="6:17" x14ac:dyDescent="0.2"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</row>
    <row r="992" spans="6:17" x14ac:dyDescent="0.2"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</row>
    <row r="993" spans="6:17" x14ac:dyDescent="0.2"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</row>
    <row r="994" spans="6:17" x14ac:dyDescent="0.2"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</row>
    <row r="995" spans="6:17" x14ac:dyDescent="0.2"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</row>
    <row r="996" spans="6:17" x14ac:dyDescent="0.2"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</row>
    <row r="997" spans="6:17" x14ac:dyDescent="0.2"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</row>
    <row r="998" spans="6:17" x14ac:dyDescent="0.2"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</row>
    <row r="999" spans="6:17" x14ac:dyDescent="0.2"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</row>
    <row r="1000" spans="6:17" x14ac:dyDescent="0.2"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</row>
    <row r="1001" spans="6:17" x14ac:dyDescent="0.2"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</row>
    <row r="1002" spans="6:17" x14ac:dyDescent="0.2"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</row>
    <row r="1003" spans="6:17" x14ac:dyDescent="0.2"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</row>
    <row r="1004" spans="6:17" x14ac:dyDescent="0.2"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</row>
    <row r="1005" spans="6:17" x14ac:dyDescent="0.2"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</row>
    <row r="1006" spans="6:17" x14ac:dyDescent="0.2"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</row>
    <row r="1007" spans="6:17" x14ac:dyDescent="0.2"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</row>
    <row r="1008" spans="6:17" x14ac:dyDescent="0.2"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</row>
    <row r="1009" spans="6:17" x14ac:dyDescent="0.2"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</row>
    <row r="1010" spans="6:17" x14ac:dyDescent="0.2"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</row>
    <row r="1011" spans="6:17" x14ac:dyDescent="0.2"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</row>
    <row r="1012" spans="6:17" x14ac:dyDescent="0.2"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</row>
    <row r="1013" spans="6:17" x14ac:dyDescent="0.2"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</row>
    <row r="1014" spans="6:17" x14ac:dyDescent="0.2"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</row>
    <row r="1015" spans="6:17" x14ac:dyDescent="0.2"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</row>
    <row r="1016" spans="6:17" x14ac:dyDescent="0.2"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</row>
    <row r="1017" spans="6:17" x14ac:dyDescent="0.2"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</row>
    <row r="1018" spans="6:17" x14ac:dyDescent="0.2"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</row>
    <row r="1019" spans="6:17" x14ac:dyDescent="0.2"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</row>
    <row r="1020" spans="6:17" x14ac:dyDescent="0.2"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</row>
    <row r="1021" spans="6:17" x14ac:dyDescent="0.2"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</row>
    <row r="1022" spans="6:17" x14ac:dyDescent="0.2"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</row>
    <row r="1023" spans="6:17" x14ac:dyDescent="0.2"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</row>
    <row r="1024" spans="6:17" x14ac:dyDescent="0.2"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</row>
    <row r="1025" spans="6:17" x14ac:dyDescent="0.2"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</row>
    <row r="1026" spans="6:17" x14ac:dyDescent="0.2"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</row>
    <row r="1027" spans="6:17" x14ac:dyDescent="0.2"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</row>
    <row r="1028" spans="6:17" x14ac:dyDescent="0.2"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</row>
    <row r="1029" spans="6:17" x14ac:dyDescent="0.2"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</row>
    <row r="1030" spans="6:17" x14ac:dyDescent="0.2"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</row>
    <row r="1031" spans="6:17" x14ac:dyDescent="0.2"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</row>
    <row r="1032" spans="6:17" x14ac:dyDescent="0.2"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</row>
    <row r="1033" spans="6:17" x14ac:dyDescent="0.2"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</row>
    <row r="1034" spans="6:17" x14ac:dyDescent="0.2"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</row>
    <row r="1035" spans="6:17" x14ac:dyDescent="0.2"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</row>
    <row r="1036" spans="6:17" x14ac:dyDescent="0.2"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</row>
    <row r="1037" spans="6:17" x14ac:dyDescent="0.2"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</row>
    <row r="1038" spans="6:17" x14ac:dyDescent="0.2"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</row>
    <row r="1039" spans="6:17" x14ac:dyDescent="0.2"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</row>
    <row r="1040" spans="6:17" x14ac:dyDescent="0.2"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</row>
    <row r="1041" spans="6:17" x14ac:dyDescent="0.2"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</row>
    <row r="1042" spans="6:17" x14ac:dyDescent="0.2"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</row>
    <row r="1043" spans="6:17" x14ac:dyDescent="0.2"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</row>
    <row r="1044" spans="6:17" x14ac:dyDescent="0.2"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</row>
    <row r="1045" spans="6:17" x14ac:dyDescent="0.2"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</row>
    <row r="1046" spans="6:17" x14ac:dyDescent="0.2"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</row>
    <row r="1047" spans="6:17" x14ac:dyDescent="0.2"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</row>
    <row r="1048" spans="6:17" x14ac:dyDescent="0.2"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</row>
    <row r="1049" spans="6:17" x14ac:dyDescent="0.2"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</row>
    <row r="1050" spans="6:17" x14ac:dyDescent="0.2"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</row>
    <row r="1051" spans="6:17" x14ac:dyDescent="0.2"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</row>
    <row r="1052" spans="6:17" x14ac:dyDescent="0.2"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</row>
    <row r="1053" spans="6:17" x14ac:dyDescent="0.2"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</row>
    <row r="1054" spans="6:17" x14ac:dyDescent="0.2"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</row>
    <row r="1055" spans="6:17" x14ac:dyDescent="0.2"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</row>
    <row r="1056" spans="6:17" x14ac:dyDescent="0.2"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</row>
    <row r="1057" spans="6:17" x14ac:dyDescent="0.2"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</row>
    <row r="1058" spans="6:17" x14ac:dyDescent="0.2"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</row>
    <row r="1059" spans="6:17" x14ac:dyDescent="0.2"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</row>
    <row r="1060" spans="6:17" x14ac:dyDescent="0.2"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</row>
    <row r="1061" spans="6:17" x14ac:dyDescent="0.2"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</row>
    <row r="1062" spans="6:17" x14ac:dyDescent="0.2"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</row>
    <row r="1063" spans="6:17" x14ac:dyDescent="0.2"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</row>
    <row r="1064" spans="6:17" x14ac:dyDescent="0.2"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</row>
    <row r="1065" spans="6:17" x14ac:dyDescent="0.2"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</row>
    <row r="1066" spans="6:17" x14ac:dyDescent="0.2"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</row>
    <row r="1067" spans="6:17" x14ac:dyDescent="0.2"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</row>
    <row r="1068" spans="6:17" x14ac:dyDescent="0.2"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</row>
    <row r="1069" spans="6:17" x14ac:dyDescent="0.2"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</row>
    <row r="1070" spans="6:17" x14ac:dyDescent="0.2"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</row>
    <row r="1071" spans="6:17" x14ac:dyDescent="0.2"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</row>
    <row r="1072" spans="6:17" x14ac:dyDescent="0.2"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</row>
    <row r="1073" spans="6:17" x14ac:dyDescent="0.2"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</row>
    <row r="1074" spans="6:17" x14ac:dyDescent="0.2"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</row>
    <row r="1075" spans="6:17" x14ac:dyDescent="0.2"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</row>
    <row r="1076" spans="6:17" x14ac:dyDescent="0.2"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</row>
    <row r="1077" spans="6:17" x14ac:dyDescent="0.2"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</row>
    <row r="1078" spans="6:17" x14ac:dyDescent="0.2"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</row>
    <row r="1079" spans="6:17" x14ac:dyDescent="0.2"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</row>
    <row r="1080" spans="6:17" x14ac:dyDescent="0.2"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</row>
    <row r="1081" spans="6:17" x14ac:dyDescent="0.2"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</row>
    <row r="1082" spans="6:17" x14ac:dyDescent="0.2"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</row>
    <row r="1083" spans="6:17" x14ac:dyDescent="0.2"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</row>
    <row r="1084" spans="6:17" x14ac:dyDescent="0.2"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</row>
    <row r="1085" spans="6:17" x14ac:dyDescent="0.2"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</row>
    <row r="1086" spans="6:17" x14ac:dyDescent="0.2"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</row>
    <row r="1087" spans="6:17" x14ac:dyDescent="0.2"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</row>
    <row r="1088" spans="6:17" x14ac:dyDescent="0.2"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</row>
    <row r="1089" spans="6:17" x14ac:dyDescent="0.2"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</row>
    <row r="1090" spans="6:17" x14ac:dyDescent="0.2"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</row>
    <row r="1091" spans="6:17" x14ac:dyDescent="0.2"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</row>
    <row r="1092" spans="6:17" x14ac:dyDescent="0.2"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</row>
    <row r="1093" spans="6:17" x14ac:dyDescent="0.2"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</row>
    <row r="1094" spans="6:17" x14ac:dyDescent="0.2"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</row>
    <row r="1095" spans="6:17" x14ac:dyDescent="0.2"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</row>
    <row r="1096" spans="6:17" x14ac:dyDescent="0.2"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</row>
    <row r="1097" spans="6:17" x14ac:dyDescent="0.2"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</row>
    <row r="1098" spans="6:17" x14ac:dyDescent="0.2"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</row>
    <row r="1099" spans="6:17" x14ac:dyDescent="0.2"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</row>
    <row r="1100" spans="6:17" x14ac:dyDescent="0.2"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</row>
    <row r="1101" spans="6:17" x14ac:dyDescent="0.2"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</row>
    <row r="1102" spans="6:17" x14ac:dyDescent="0.2"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</row>
    <row r="1103" spans="6:17" x14ac:dyDescent="0.2"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</row>
    <row r="1104" spans="6:17" x14ac:dyDescent="0.2"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</row>
    <row r="1105" spans="6:17" x14ac:dyDescent="0.2"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</row>
    <row r="1106" spans="6:17" x14ac:dyDescent="0.2"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</row>
    <row r="1107" spans="6:17" x14ac:dyDescent="0.2"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</row>
    <row r="1108" spans="6:17" x14ac:dyDescent="0.2"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</row>
    <row r="1109" spans="6:17" x14ac:dyDescent="0.2"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</row>
    <row r="1110" spans="6:17" x14ac:dyDescent="0.2"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</row>
    <row r="1111" spans="6:17" x14ac:dyDescent="0.2"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</row>
    <row r="1112" spans="6:17" x14ac:dyDescent="0.2"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</row>
    <row r="1113" spans="6:17" x14ac:dyDescent="0.2"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</row>
    <row r="1114" spans="6:17" x14ac:dyDescent="0.2"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</row>
    <row r="1115" spans="6:17" x14ac:dyDescent="0.2"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</row>
    <row r="1116" spans="6:17" x14ac:dyDescent="0.2"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</row>
    <row r="1117" spans="6:17" x14ac:dyDescent="0.2"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</row>
    <row r="1118" spans="6:17" x14ac:dyDescent="0.2"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</row>
    <row r="1119" spans="6:17" x14ac:dyDescent="0.2"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</row>
    <row r="1120" spans="6:17" x14ac:dyDescent="0.2"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</row>
    <row r="1121" spans="6:17" x14ac:dyDescent="0.2"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</row>
    <row r="1122" spans="6:17" x14ac:dyDescent="0.2"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</row>
    <row r="1123" spans="6:17" x14ac:dyDescent="0.2"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</row>
    <row r="1124" spans="6:17" x14ac:dyDescent="0.2"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</row>
    <row r="1125" spans="6:17" x14ac:dyDescent="0.2"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</row>
    <row r="1126" spans="6:17" x14ac:dyDescent="0.2"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</row>
    <row r="1127" spans="6:17" x14ac:dyDescent="0.2"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</row>
    <row r="1128" spans="6:17" x14ac:dyDescent="0.2"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</row>
    <row r="1129" spans="6:17" x14ac:dyDescent="0.2"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</row>
    <row r="1130" spans="6:17" x14ac:dyDescent="0.2"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</row>
    <row r="1131" spans="6:17" x14ac:dyDescent="0.2"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</row>
    <row r="1132" spans="6:17" x14ac:dyDescent="0.2"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</row>
    <row r="1133" spans="6:17" x14ac:dyDescent="0.2"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</row>
    <row r="1134" spans="6:17" x14ac:dyDescent="0.2"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</row>
    <row r="1135" spans="6:17" x14ac:dyDescent="0.2"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</row>
    <row r="1136" spans="6:17" x14ac:dyDescent="0.2"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</row>
    <row r="1137" spans="6:17" x14ac:dyDescent="0.2"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</row>
    <row r="1138" spans="6:17" x14ac:dyDescent="0.2"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</row>
    <row r="1139" spans="6:17" x14ac:dyDescent="0.2"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</row>
    <row r="1140" spans="6:17" x14ac:dyDescent="0.2"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</row>
    <row r="1141" spans="6:17" x14ac:dyDescent="0.2"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</row>
    <row r="1142" spans="6:17" x14ac:dyDescent="0.2"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</row>
    <row r="1143" spans="6:17" x14ac:dyDescent="0.2"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</row>
    <row r="1144" spans="6:17" x14ac:dyDescent="0.2"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</row>
    <row r="1145" spans="6:17" x14ac:dyDescent="0.2"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</row>
    <row r="1146" spans="6:17" x14ac:dyDescent="0.2"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</row>
    <row r="1147" spans="6:17" x14ac:dyDescent="0.2"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</row>
    <row r="1148" spans="6:17" x14ac:dyDescent="0.2"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</row>
    <row r="1149" spans="6:17" x14ac:dyDescent="0.2"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</row>
    <row r="1150" spans="6:17" x14ac:dyDescent="0.2"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</row>
    <row r="1151" spans="6:17" x14ac:dyDescent="0.2"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</row>
    <row r="1152" spans="6:17" x14ac:dyDescent="0.2"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</row>
    <row r="1153" spans="6:17" x14ac:dyDescent="0.2"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</row>
    <row r="1154" spans="6:17" x14ac:dyDescent="0.2"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</row>
    <row r="1155" spans="6:17" x14ac:dyDescent="0.2"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</row>
    <row r="1156" spans="6:17" x14ac:dyDescent="0.2"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</row>
    <row r="1157" spans="6:17" x14ac:dyDescent="0.2"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</row>
    <row r="1158" spans="6:17" x14ac:dyDescent="0.2"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</row>
    <row r="1159" spans="6:17" x14ac:dyDescent="0.2"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</row>
    <row r="1160" spans="6:17" x14ac:dyDescent="0.2"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</row>
    <row r="1161" spans="6:17" x14ac:dyDescent="0.2"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</row>
    <row r="1162" spans="6:17" x14ac:dyDescent="0.2"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</row>
    <row r="1163" spans="6:17" x14ac:dyDescent="0.2"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</row>
    <row r="1164" spans="6:17" x14ac:dyDescent="0.2"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</row>
    <row r="1165" spans="6:17" x14ac:dyDescent="0.2"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</row>
    <row r="1166" spans="6:17" x14ac:dyDescent="0.2"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</row>
    <row r="1167" spans="6:17" x14ac:dyDescent="0.2"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</row>
    <row r="1168" spans="6:17" x14ac:dyDescent="0.2"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</row>
    <row r="1169" spans="6:17" x14ac:dyDescent="0.2"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</row>
    <row r="1170" spans="6:17" x14ac:dyDescent="0.2"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</row>
    <row r="1171" spans="6:17" x14ac:dyDescent="0.2"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</row>
    <row r="1172" spans="6:17" x14ac:dyDescent="0.2"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</row>
    <row r="1173" spans="6:17" x14ac:dyDescent="0.2"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</row>
    <row r="1174" spans="6:17" x14ac:dyDescent="0.2"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</row>
    <row r="1175" spans="6:17" x14ac:dyDescent="0.2"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</row>
    <row r="1176" spans="6:17" x14ac:dyDescent="0.2"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</row>
    <row r="1177" spans="6:17" x14ac:dyDescent="0.2"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</row>
    <row r="1178" spans="6:17" x14ac:dyDescent="0.2"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</row>
    <row r="1179" spans="6:17" x14ac:dyDescent="0.2"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</row>
    <row r="1180" spans="6:17" x14ac:dyDescent="0.2"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</row>
    <row r="1181" spans="6:17" x14ac:dyDescent="0.2"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</row>
    <row r="1182" spans="6:17" x14ac:dyDescent="0.2"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</row>
    <row r="1183" spans="6:17" x14ac:dyDescent="0.2"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</row>
    <row r="1184" spans="6:17" x14ac:dyDescent="0.2"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</row>
    <row r="1185" spans="6:17" x14ac:dyDescent="0.2"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</row>
    <row r="1186" spans="6:17" x14ac:dyDescent="0.2"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</row>
    <row r="1187" spans="6:17" x14ac:dyDescent="0.2"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</row>
    <row r="1188" spans="6:17" x14ac:dyDescent="0.2"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</row>
    <row r="1189" spans="6:17" x14ac:dyDescent="0.2"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</row>
    <row r="1190" spans="6:17" x14ac:dyDescent="0.2"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</row>
    <row r="1191" spans="6:17" x14ac:dyDescent="0.2"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</row>
    <row r="1192" spans="6:17" x14ac:dyDescent="0.2"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</row>
    <row r="1193" spans="6:17" x14ac:dyDescent="0.2"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</row>
    <row r="1194" spans="6:17" x14ac:dyDescent="0.2"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</row>
    <row r="1195" spans="6:17" x14ac:dyDescent="0.2"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</row>
    <row r="1196" spans="6:17" x14ac:dyDescent="0.2"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</row>
    <row r="1197" spans="6:17" x14ac:dyDescent="0.2"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</row>
    <row r="1198" spans="6:17" x14ac:dyDescent="0.2"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</row>
    <row r="1199" spans="6:17" x14ac:dyDescent="0.2"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</row>
    <row r="1200" spans="6:17" x14ac:dyDescent="0.2"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</row>
    <row r="1201" spans="6:17" x14ac:dyDescent="0.2"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</row>
    <row r="1202" spans="6:17" x14ac:dyDescent="0.2"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</row>
    <row r="1203" spans="6:17" x14ac:dyDescent="0.2"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</row>
    <row r="1204" spans="6:17" x14ac:dyDescent="0.2"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</row>
    <row r="1205" spans="6:17" x14ac:dyDescent="0.2"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</row>
    <row r="1206" spans="6:17" x14ac:dyDescent="0.2"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</row>
    <row r="1207" spans="6:17" x14ac:dyDescent="0.2"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</row>
    <row r="1208" spans="6:17" x14ac:dyDescent="0.2"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</row>
    <row r="1209" spans="6:17" x14ac:dyDescent="0.2"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</row>
    <row r="1210" spans="6:17" x14ac:dyDescent="0.2"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</row>
    <row r="1211" spans="6:17" x14ac:dyDescent="0.2"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</row>
    <row r="1212" spans="6:17" x14ac:dyDescent="0.2"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</row>
    <row r="1213" spans="6:17" x14ac:dyDescent="0.2"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</row>
    <row r="1214" spans="6:17" x14ac:dyDescent="0.2"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</row>
    <row r="1215" spans="6:17" x14ac:dyDescent="0.2"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</row>
    <row r="1216" spans="6:17" x14ac:dyDescent="0.2"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</row>
    <row r="1217" spans="6:17" x14ac:dyDescent="0.2"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</row>
    <row r="1218" spans="6:17" x14ac:dyDescent="0.2"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</row>
    <row r="1219" spans="6:17" x14ac:dyDescent="0.2"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</row>
    <row r="1220" spans="6:17" x14ac:dyDescent="0.2"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</row>
    <row r="1221" spans="6:17" x14ac:dyDescent="0.2"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</row>
    <row r="1222" spans="6:17" x14ac:dyDescent="0.2"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</row>
    <row r="1223" spans="6:17" x14ac:dyDescent="0.2"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</row>
    <row r="1224" spans="6:17" x14ac:dyDescent="0.2"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</row>
    <row r="1225" spans="6:17" x14ac:dyDescent="0.2"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</row>
    <row r="1226" spans="6:17" x14ac:dyDescent="0.2"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</row>
    <row r="1227" spans="6:17" x14ac:dyDescent="0.2"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</row>
    <row r="1228" spans="6:17" x14ac:dyDescent="0.2"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</row>
    <row r="1229" spans="6:17" x14ac:dyDescent="0.2"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</row>
    <row r="1230" spans="6:17" x14ac:dyDescent="0.2"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</row>
    <row r="1231" spans="6:17" x14ac:dyDescent="0.2"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</row>
    <row r="1232" spans="6:17" x14ac:dyDescent="0.2"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</row>
    <row r="1233" spans="6:17" x14ac:dyDescent="0.2"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</row>
    <row r="1234" spans="6:17" x14ac:dyDescent="0.2"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</row>
    <row r="1235" spans="6:17" x14ac:dyDescent="0.2"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</row>
    <row r="1236" spans="6:17" x14ac:dyDescent="0.2"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</row>
    <row r="1237" spans="6:17" x14ac:dyDescent="0.2"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</row>
    <row r="1238" spans="6:17" x14ac:dyDescent="0.2"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</row>
    <row r="1239" spans="6:17" x14ac:dyDescent="0.2"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</row>
    <row r="1240" spans="6:17" x14ac:dyDescent="0.2"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</row>
    <row r="1241" spans="6:17" x14ac:dyDescent="0.2"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</row>
    <row r="1242" spans="6:17" x14ac:dyDescent="0.2"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</row>
    <row r="1243" spans="6:17" x14ac:dyDescent="0.2"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</row>
    <row r="1244" spans="6:17" x14ac:dyDescent="0.2"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</row>
    <row r="1245" spans="6:17" x14ac:dyDescent="0.2"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</row>
    <row r="1246" spans="6:17" x14ac:dyDescent="0.2"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</row>
    <row r="1247" spans="6:17" x14ac:dyDescent="0.2"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</row>
    <row r="1248" spans="6:17" x14ac:dyDescent="0.2"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</row>
    <row r="1249" spans="6:17" x14ac:dyDescent="0.2"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</row>
    <row r="1250" spans="6:17" x14ac:dyDescent="0.2"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</row>
    <row r="1251" spans="6:17" x14ac:dyDescent="0.2"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</row>
    <row r="1252" spans="6:17" x14ac:dyDescent="0.2"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</row>
    <row r="1253" spans="6:17" x14ac:dyDescent="0.2"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</row>
    <row r="1254" spans="6:17" x14ac:dyDescent="0.2"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</row>
    <row r="1255" spans="6:17" x14ac:dyDescent="0.2"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</row>
    <row r="1256" spans="6:17" x14ac:dyDescent="0.2"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</row>
    <row r="1257" spans="6:17" x14ac:dyDescent="0.2"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</row>
    <row r="1258" spans="6:17" x14ac:dyDescent="0.2"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</row>
    <row r="1259" spans="6:17" x14ac:dyDescent="0.2"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</row>
    <row r="1260" spans="6:17" x14ac:dyDescent="0.2"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</row>
    <row r="1261" spans="6:17" x14ac:dyDescent="0.2"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</row>
    <row r="1262" spans="6:17" x14ac:dyDescent="0.2"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</row>
    <row r="1263" spans="6:17" x14ac:dyDescent="0.2"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</row>
    <row r="1264" spans="6:17" x14ac:dyDescent="0.2"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</row>
    <row r="1265" spans="6:17" x14ac:dyDescent="0.2"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</row>
    <row r="1266" spans="6:17" x14ac:dyDescent="0.2"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</row>
    <row r="1267" spans="6:17" x14ac:dyDescent="0.2"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</row>
    <row r="1268" spans="6:17" x14ac:dyDescent="0.2"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</row>
    <row r="1269" spans="6:17" x14ac:dyDescent="0.2"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</row>
    <row r="1270" spans="6:17" x14ac:dyDescent="0.2"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</row>
    <row r="1271" spans="6:17" x14ac:dyDescent="0.2"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</row>
    <row r="1272" spans="6:17" x14ac:dyDescent="0.2"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</row>
    <row r="1273" spans="6:17" x14ac:dyDescent="0.2"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</row>
    <row r="1274" spans="6:17" x14ac:dyDescent="0.2"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</row>
    <row r="1275" spans="6:17" x14ac:dyDescent="0.2"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</row>
    <row r="1276" spans="6:17" x14ac:dyDescent="0.2"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</row>
    <row r="1277" spans="6:17" x14ac:dyDescent="0.2"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</row>
    <row r="1278" spans="6:17" x14ac:dyDescent="0.2"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</row>
    <row r="1279" spans="6:17" x14ac:dyDescent="0.2"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</row>
    <row r="1280" spans="6:17" x14ac:dyDescent="0.2"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</row>
    <row r="1281" spans="6:17" x14ac:dyDescent="0.2"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</row>
    <row r="1282" spans="6:17" x14ac:dyDescent="0.2"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</row>
    <row r="1283" spans="6:17" x14ac:dyDescent="0.2"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</row>
    <row r="1284" spans="6:17" x14ac:dyDescent="0.2"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</row>
    <row r="1285" spans="6:17" x14ac:dyDescent="0.2"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</row>
    <row r="1286" spans="6:17" x14ac:dyDescent="0.2"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</row>
    <row r="1287" spans="6:17" x14ac:dyDescent="0.2"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</row>
    <row r="1288" spans="6:17" x14ac:dyDescent="0.2"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</row>
    <row r="1289" spans="6:17" x14ac:dyDescent="0.2"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</row>
    <row r="1290" spans="6:17" x14ac:dyDescent="0.2"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</row>
    <row r="1291" spans="6:17" x14ac:dyDescent="0.2"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</row>
    <row r="1292" spans="6:17" x14ac:dyDescent="0.2"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</row>
    <row r="1293" spans="6:17" x14ac:dyDescent="0.2"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</row>
    <row r="1294" spans="6:17" x14ac:dyDescent="0.2"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</row>
    <row r="1295" spans="6:17" x14ac:dyDescent="0.2"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</row>
    <row r="1296" spans="6:17" x14ac:dyDescent="0.2"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</row>
    <row r="1297" spans="6:17" x14ac:dyDescent="0.2"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</row>
    <row r="1298" spans="6:17" x14ac:dyDescent="0.2"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</row>
    <row r="1299" spans="6:17" x14ac:dyDescent="0.2"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</row>
    <row r="1300" spans="6:17" x14ac:dyDescent="0.2"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</row>
    <row r="1301" spans="6:17" x14ac:dyDescent="0.2"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</row>
    <row r="1302" spans="6:17" x14ac:dyDescent="0.2"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</row>
    <row r="1303" spans="6:17" x14ac:dyDescent="0.2"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</row>
    <row r="1304" spans="6:17" x14ac:dyDescent="0.2"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</row>
    <row r="1305" spans="6:17" x14ac:dyDescent="0.2"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</row>
    <row r="1306" spans="6:17" x14ac:dyDescent="0.2"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</row>
    <row r="1307" spans="6:17" x14ac:dyDescent="0.2"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</row>
    <row r="1308" spans="6:17" x14ac:dyDescent="0.2"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</row>
    <row r="1309" spans="6:17" x14ac:dyDescent="0.2"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</row>
    <row r="1310" spans="6:17" x14ac:dyDescent="0.2"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</row>
    <row r="1311" spans="6:17" x14ac:dyDescent="0.2"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</row>
    <row r="1312" spans="6:17" x14ac:dyDescent="0.2"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</row>
    <row r="1313" spans="6:17" x14ac:dyDescent="0.2"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</row>
    <row r="1314" spans="6:17" x14ac:dyDescent="0.2"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</row>
    <row r="1315" spans="6:17" x14ac:dyDescent="0.2"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</row>
    <row r="1316" spans="6:17" x14ac:dyDescent="0.2"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</row>
    <row r="1317" spans="6:17" x14ac:dyDescent="0.2"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</row>
    <row r="1318" spans="6:17" x14ac:dyDescent="0.2"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</row>
    <row r="1319" spans="6:17" x14ac:dyDescent="0.2"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</row>
    <row r="1320" spans="6:17" x14ac:dyDescent="0.2"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</row>
    <row r="1321" spans="6:17" x14ac:dyDescent="0.2"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</row>
    <row r="1322" spans="6:17" x14ac:dyDescent="0.2"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</row>
    <row r="1323" spans="6:17" x14ac:dyDescent="0.2"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</row>
    <row r="1324" spans="6:17" x14ac:dyDescent="0.2"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</row>
    <row r="1325" spans="6:17" x14ac:dyDescent="0.2"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</row>
    <row r="1326" spans="6:17" x14ac:dyDescent="0.2"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</row>
    <row r="1327" spans="6:17" x14ac:dyDescent="0.2"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</row>
    <row r="1328" spans="6:17" x14ac:dyDescent="0.2"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</row>
    <row r="1329" spans="6:17" x14ac:dyDescent="0.2"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</row>
    <row r="1330" spans="6:17" x14ac:dyDescent="0.2"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</row>
    <row r="1331" spans="6:17" x14ac:dyDescent="0.2"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</row>
    <row r="1332" spans="6:17" x14ac:dyDescent="0.2"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</row>
    <row r="1333" spans="6:17" x14ac:dyDescent="0.2"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</row>
    <row r="1334" spans="6:17" x14ac:dyDescent="0.2"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</row>
    <row r="1335" spans="6:17" x14ac:dyDescent="0.2"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</row>
    <row r="1336" spans="6:17" x14ac:dyDescent="0.2"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</row>
    <row r="1337" spans="6:17" x14ac:dyDescent="0.2"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</row>
    <row r="1338" spans="6:17" x14ac:dyDescent="0.2"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</row>
    <row r="1339" spans="6:17" x14ac:dyDescent="0.2"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</row>
    <row r="1340" spans="6:17" x14ac:dyDescent="0.2"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</row>
    <row r="1341" spans="6:17" x14ac:dyDescent="0.2"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</row>
    <row r="1342" spans="6:17" x14ac:dyDescent="0.2"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</row>
    <row r="1343" spans="6:17" x14ac:dyDescent="0.2"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</row>
    <row r="1344" spans="6:17" x14ac:dyDescent="0.2"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</row>
    <row r="1345" spans="6:17" x14ac:dyDescent="0.2"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</row>
    <row r="1346" spans="6:17" x14ac:dyDescent="0.2"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</row>
    <row r="1347" spans="6:17" x14ac:dyDescent="0.2"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</row>
    <row r="1348" spans="6:17" x14ac:dyDescent="0.2"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</row>
    <row r="1349" spans="6:17" x14ac:dyDescent="0.2"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</row>
    <row r="1350" spans="6:17" x14ac:dyDescent="0.2"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</row>
    <row r="1351" spans="6:17" x14ac:dyDescent="0.2"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</row>
    <row r="1352" spans="6:17" x14ac:dyDescent="0.2"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</row>
    <row r="1353" spans="6:17" x14ac:dyDescent="0.2"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</row>
    <row r="1354" spans="6:17" x14ac:dyDescent="0.2"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</row>
    <row r="1355" spans="6:17" x14ac:dyDescent="0.2"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</row>
    <row r="1356" spans="6:17" x14ac:dyDescent="0.2"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</row>
    <row r="1357" spans="6:17" x14ac:dyDescent="0.2"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</row>
    <row r="1358" spans="6:17" x14ac:dyDescent="0.2"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</row>
    <row r="1359" spans="6:17" x14ac:dyDescent="0.2"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</row>
    <row r="1360" spans="6:17" x14ac:dyDescent="0.2"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</row>
    <row r="1361" spans="6:17" x14ac:dyDescent="0.2"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</row>
    <row r="1362" spans="6:17" x14ac:dyDescent="0.2"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</row>
    <row r="1363" spans="6:17" x14ac:dyDescent="0.2"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</row>
    <row r="1364" spans="6:17" x14ac:dyDescent="0.2"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</row>
    <row r="1365" spans="6:17" x14ac:dyDescent="0.2"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</row>
    <row r="1366" spans="6:17" x14ac:dyDescent="0.2"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</row>
    <row r="1367" spans="6:17" x14ac:dyDescent="0.2"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</row>
    <row r="1368" spans="6:17" x14ac:dyDescent="0.2"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</row>
    <row r="1369" spans="6:17" x14ac:dyDescent="0.2"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</row>
    <row r="1370" spans="6:17" x14ac:dyDescent="0.2"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</row>
    <row r="1371" spans="6:17" x14ac:dyDescent="0.2"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</row>
    <row r="1372" spans="6:17" x14ac:dyDescent="0.2"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</row>
    <row r="1373" spans="6:17" x14ac:dyDescent="0.2"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</row>
    <row r="1374" spans="6:17" x14ac:dyDescent="0.2"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</row>
    <row r="1375" spans="6:17" x14ac:dyDescent="0.2"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</row>
    <row r="1376" spans="6:17" x14ac:dyDescent="0.2"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</row>
    <row r="1377" spans="6:17" x14ac:dyDescent="0.2"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</row>
    <row r="1378" spans="6:17" x14ac:dyDescent="0.2"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</row>
    <row r="1379" spans="6:17" x14ac:dyDescent="0.2"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</row>
    <row r="1380" spans="6:17" x14ac:dyDescent="0.2"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</row>
    <row r="1381" spans="6:17" x14ac:dyDescent="0.2"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</row>
    <row r="1382" spans="6:17" x14ac:dyDescent="0.2"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</row>
    <row r="1383" spans="6:17" x14ac:dyDescent="0.2"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</row>
    <row r="1384" spans="6:17" x14ac:dyDescent="0.2"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</row>
    <row r="1385" spans="6:17" x14ac:dyDescent="0.2"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</row>
    <row r="1386" spans="6:17" x14ac:dyDescent="0.2"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</row>
    <row r="1387" spans="6:17" x14ac:dyDescent="0.2"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</row>
    <row r="1388" spans="6:17" x14ac:dyDescent="0.2"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</row>
    <row r="1389" spans="6:17" x14ac:dyDescent="0.2"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</row>
    <row r="1390" spans="6:17" x14ac:dyDescent="0.2"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</row>
    <row r="1391" spans="6:17" x14ac:dyDescent="0.2"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</row>
    <row r="1392" spans="6:17" x14ac:dyDescent="0.2"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</row>
    <row r="1393" spans="6:17" x14ac:dyDescent="0.2"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</row>
    <row r="1394" spans="6:17" x14ac:dyDescent="0.2"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</row>
    <row r="1395" spans="6:17" x14ac:dyDescent="0.2"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</row>
    <row r="1396" spans="6:17" x14ac:dyDescent="0.2"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</row>
    <row r="1397" spans="6:17" x14ac:dyDescent="0.2"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</row>
    <row r="1398" spans="6:17" x14ac:dyDescent="0.2"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</row>
    <row r="1399" spans="6:17" x14ac:dyDescent="0.2"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</row>
    <row r="1400" spans="6:17" x14ac:dyDescent="0.2"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</row>
    <row r="1401" spans="6:17" x14ac:dyDescent="0.2"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</row>
    <row r="1402" spans="6:17" x14ac:dyDescent="0.2"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</row>
    <row r="1403" spans="6:17" x14ac:dyDescent="0.2"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</row>
    <row r="1404" spans="6:17" x14ac:dyDescent="0.2"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</row>
    <row r="1405" spans="6:17" x14ac:dyDescent="0.2"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</row>
    <row r="1406" spans="6:17" x14ac:dyDescent="0.2"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</row>
    <row r="1407" spans="6:17" x14ac:dyDescent="0.2"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</row>
    <row r="1408" spans="6:17" x14ac:dyDescent="0.2"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</row>
    <row r="1409" spans="6:17" x14ac:dyDescent="0.2"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</row>
    <row r="1410" spans="6:17" x14ac:dyDescent="0.2"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</row>
    <row r="1411" spans="6:17" x14ac:dyDescent="0.2"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</row>
    <row r="1412" spans="6:17" x14ac:dyDescent="0.2"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</row>
    <row r="1413" spans="6:17" x14ac:dyDescent="0.2"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</row>
    <row r="1414" spans="6:17" x14ac:dyDescent="0.2"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</row>
    <row r="1415" spans="6:17" x14ac:dyDescent="0.2"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</row>
    <row r="1416" spans="6:17" x14ac:dyDescent="0.2"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</row>
    <row r="1417" spans="6:17" x14ac:dyDescent="0.2"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</row>
    <row r="1418" spans="6:17" x14ac:dyDescent="0.2"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</row>
    <row r="1419" spans="6:17" x14ac:dyDescent="0.2"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</row>
    <row r="1420" spans="6:17" x14ac:dyDescent="0.2"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</row>
    <row r="1421" spans="6:17" x14ac:dyDescent="0.2"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</row>
    <row r="1422" spans="6:17" x14ac:dyDescent="0.2"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</row>
    <row r="1423" spans="6:17" x14ac:dyDescent="0.2"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</row>
    <row r="1424" spans="6:17" x14ac:dyDescent="0.2"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</row>
    <row r="1425" spans="6:17" x14ac:dyDescent="0.2"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</row>
    <row r="1426" spans="6:17" x14ac:dyDescent="0.2"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</row>
    <row r="1427" spans="6:17" x14ac:dyDescent="0.2"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</row>
    <row r="1428" spans="6:17" x14ac:dyDescent="0.2"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</row>
    <row r="1429" spans="6:17" x14ac:dyDescent="0.2"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</row>
    <row r="1430" spans="6:17" x14ac:dyDescent="0.2"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</row>
    <row r="1431" spans="6:17" x14ac:dyDescent="0.2"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</row>
    <row r="1432" spans="6:17" x14ac:dyDescent="0.2"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</row>
    <row r="1433" spans="6:17" x14ac:dyDescent="0.2"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</row>
    <row r="1434" spans="6:17" x14ac:dyDescent="0.2"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</row>
    <row r="1435" spans="6:17" x14ac:dyDescent="0.2"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</row>
    <row r="1436" spans="6:17" x14ac:dyDescent="0.2"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</row>
    <row r="1437" spans="6:17" x14ac:dyDescent="0.2"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</row>
    <row r="1438" spans="6:17" x14ac:dyDescent="0.2"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</row>
    <row r="1439" spans="6:17" x14ac:dyDescent="0.2"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</row>
    <row r="1440" spans="6:17" x14ac:dyDescent="0.2"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</row>
    <row r="1441" spans="6:17" x14ac:dyDescent="0.2"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</row>
    <row r="1442" spans="6:17" x14ac:dyDescent="0.2"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</row>
    <row r="1443" spans="6:17" x14ac:dyDescent="0.2"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</row>
    <row r="1444" spans="6:17" x14ac:dyDescent="0.2"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</row>
    <row r="1445" spans="6:17" x14ac:dyDescent="0.2"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</row>
    <row r="1446" spans="6:17" x14ac:dyDescent="0.2"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</row>
    <row r="1447" spans="6:17" x14ac:dyDescent="0.2"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</row>
    <row r="1448" spans="6:17" x14ac:dyDescent="0.2"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</row>
    <row r="1449" spans="6:17" x14ac:dyDescent="0.2"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</row>
    <row r="1450" spans="6:17" x14ac:dyDescent="0.2"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</row>
    <row r="1451" spans="6:17" x14ac:dyDescent="0.2"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</row>
    <row r="1452" spans="6:17" x14ac:dyDescent="0.2"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</row>
    <row r="1453" spans="6:17" x14ac:dyDescent="0.2"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</row>
    <row r="1454" spans="6:17" x14ac:dyDescent="0.2"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</row>
    <row r="1455" spans="6:17" x14ac:dyDescent="0.2"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</row>
    <row r="1456" spans="6:17" x14ac:dyDescent="0.2"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</row>
    <row r="1457" spans="6:17" x14ac:dyDescent="0.2"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</row>
    <row r="1458" spans="6:17" x14ac:dyDescent="0.2"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</row>
    <row r="1459" spans="6:17" x14ac:dyDescent="0.2"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</row>
    <row r="1460" spans="6:17" x14ac:dyDescent="0.2"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</row>
    <row r="1461" spans="6:17" x14ac:dyDescent="0.2"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</row>
    <row r="1462" spans="6:17" x14ac:dyDescent="0.2"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</row>
    <row r="1463" spans="6:17" x14ac:dyDescent="0.2"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</row>
    <row r="1464" spans="6:17" x14ac:dyDescent="0.2"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</row>
    <row r="1465" spans="6:17" x14ac:dyDescent="0.2"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</row>
    <row r="1466" spans="6:17" x14ac:dyDescent="0.2"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</row>
    <row r="1467" spans="6:17" x14ac:dyDescent="0.2"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</row>
    <row r="1468" spans="6:17" x14ac:dyDescent="0.2"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</row>
    <row r="1469" spans="6:17" x14ac:dyDescent="0.2"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</row>
    <row r="1470" spans="6:17" x14ac:dyDescent="0.2"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</row>
    <row r="1471" spans="6:17" x14ac:dyDescent="0.2"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</row>
    <row r="1472" spans="6:17" x14ac:dyDescent="0.2"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</row>
    <row r="1473" spans="6:17" x14ac:dyDescent="0.2"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</row>
    <row r="1474" spans="6:17" x14ac:dyDescent="0.2"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</row>
    <row r="1475" spans="6:17" x14ac:dyDescent="0.2"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</row>
    <row r="1476" spans="6:17" x14ac:dyDescent="0.2"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</row>
    <row r="1477" spans="6:17" x14ac:dyDescent="0.2"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</row>
    <row r="1478" spans="6:17" x14ac:dyDescent="0.2"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</row>
    <row r="1479" spans="6:17" x14ac:dyDescent="0.2"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</row>
    <row r="1480" spans="6:17" x14ac:dyDescent="0.2"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</row>
    <row r="1481" spans="6:17" x14ac:dyDescent="0.2"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</row>
    <row r="1482" spans="6:17" x14ac:dyDescent="0.2"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</row>
    <row r="1483" spans="6:17" x14ac:dyDescent="0.2"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</row>
    <row r="1484" spans="6:17" x14ac:dyDescent="0.2"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</row>
    <row r="1485" spans="6:17" x14ac:dyDescent="0.2"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</row>
    <row r="1486" spans="6:17" x14ac:dyDescent="0.2"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</row>
    <row r="1487" spans="6:17" x14ac:dyDescent="0.2"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</row>
    <row r="1488" spans="6:17" x14ac:dyDescent="0.2"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</row>
    <row r="1489" spans="6:17" x14ac:dyDescent="0.2"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</row>
    <row r="1490" spans="6:17" x14ac:dyDescent="0.2"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</row>
    <row r="1491" spans="6:17" x14ac:dyDescent="0.2"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</row>
    <row r="1492" spans="6:17" x14ac:dyDescent="0.2"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</row>
    <row r="1493" spans="6:17" x14ac:dyDescent="0.2"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</row>
    <row r="1494" spans="6:17" x14ac:dyDescent="0.2"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</row>
    <row r="1495" spans="6:17" x14ac:dyDescent="0.2"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</row>
    <row r="1496" spans="6:17" x14ac:dyDescent="0.2"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</row>
    <row r="1497" spans="6:17" x14ac:dyDescent="0.2"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</row>
    <row r="1498" spans="6:17" x14ac:dyDescent="0.2"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</row>
    <row r="1499" spans="6:17" x14ac:dyDescent="0.2"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</row>
    <row r="1500" spans="6:17" x14ac:dyDescent="0.2"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</row>
    <row r="1501" spans="6:17" x14ac:dyDescent="0.2"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</row>
    <row r="1502" spans="6:17" x14ac:dyDescent="0.2"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</row>
    <row r="1503" spans="6:17" x14ac:dyDescent="0.2"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</row>
    <row r="1504" spans="6:17" x14ac:dyDescent="0.2"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</row>
    <row r="1505" spans="6:17" x14ac:dyDescent="0.2"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</row>
    <row r="1506" spans="6:17" x14ac:dyDescent="0.2"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</row>
    <row r="1507" spans="6:17" x14ac:dyDescent="0.2"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</row>
    <row r="1508" spans="6:17" x14ac:dyDescent="0.2"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</row>
    <row r="1509" spans="6:17" x14ac:dyDescent="0.2"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</row>
    <row r="1510" spans="6:17" x14ac:dyDescent="0.2"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</row>
    <row r="1511" spans="6:17" x14ac:dyDescent="0.2"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</row>
    <row r="1512" spans="6:17" x14ac:dyDescent="0.2"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</row>
    <row r="1513" spans="6:17" x14ac:dyDescent="0.2"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</row>
    <row r="1514" spans="6:17" x14ac:dyDescent="0.2"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</row>
    <row r="1515" spans="6:17" x14ac:dyDescent="0.2"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</row>
    <row r="1516" spans="6:17" x14ac:dyDescent="0.2"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</row>
    <row r="1517" spans="6:17" x14ac:dyDescent="0.2"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</row>
    <row r="1518" spans="6:17" x14ac:dyDescent="0.2"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</row>
    <row r="1519" spans="6:17" x14ac:dyDescent="0.2"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</row>
    <row r="1520" spans="6:17" x14ac:dyDescent="0.2"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</row>
    <row r="1521" spans="6:17" x14ac:dyDescent="0.2"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</row>
    <row r="1522" spans="6:17" x14ac:dyDescent="0.2"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</row>
    <row r="1523" spans="6:17" x14ac:dyDescent="0.2"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</row>
    <row r="1524" spans="6:17" x14ac:dyDescent="0.2"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</row>
    <row r="1525" spans="6:17" x14ac:dyDescent="0.2"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</row>
    <row r="1526" spans="6:17" x14ac:dyDescent="0.2"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</row>
    <row r="1527" spans="6:17" x14ac:dyDescent="0.2"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</row>
    <row r="1528" spans="6:17" x14ac:dyDescent="0.2"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</row>
    <row r="1529" spans="6:17" x14ac:dyDescent="0.2"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</row>
    <row r="1530" spans="6:17" x14ac:dyDescent="0.2"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</row>
    <row r="1531" spans="6:17" x14ac:dyDescent="0.2"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</row>
    <row r="1532" spans="6:17" x14ac:dyDescent="0.2"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</row>
    <row r="1533" spans="6:17" x14ac:dyDescent="0.2"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</row>
    <row r="1534" spans="6:17" x14ac:dyDescent="0.2"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</row>
    <row r="1535" spans="6:17" x14ac:dyDescent="0.2"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</row>
    <row r="1536" spans="6:17" x14ac:dyDescent="0.2"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</row>
    <row r="1537" spans="6:17" x14ac:dyDescent="0.2"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</row>
    <row r="1538" spans="6:17" x14ac:dyDescent="0.2"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</row>
    <row r="1539" spans="6:17" x14ac:dyDescent="0.2"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</row>
    <row r="1540" spans="6:17" x14ac:dyDescent="0.2"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</row>
    <row r="1541" spans="6:17" x14ac:dyDescent="0.2"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</row>
    <row r="1542" spans="6:17" x14ac:dyDescent="0.2"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</row>
    <row r="1543" spans="6:17" x14ac:dyDescent="0.2"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</row>
    <row r="1544" spans="6:17" x14ac:dyDescent="0.2"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</row>
    <row r="1545" spans="6:17" x14ac:dyDescent="0.2"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</row>
    <row r="1546" spans="6:17" x14ac:dyDescent="0.2"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</row>
    <row r="1547" spans="6:17" x14ac:dyDescent="0.2"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</row>
    <row r="1548" spans="6:17" x14ac:dyDescent="0.2"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</row>
    <row r="1549" spans="6:17" x14ac:dyDescent="0.2"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</row>
    <row r="1550" spans="6:17" x14ac:dyDescent="0.2"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</row>
    <row r="1551" spans="6:17" x14ac:dyDescent="0.2"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</row>
    <row r="1552" spans="6:17" x14ac:dyDescent="0.2"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</row>
    <row r="1553" spans="6:17" x14ac:dyDescent="0.2"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</row>
    <row r="1554" spans="6:17" x14ac:dyDescent="0.2"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</row>
    <row r="1555" spans="6:17" x14ac:dyDescent="0.2"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</row>
    <row r="1556" spans="6:17" x14ac:dyDescent="0.2"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</row>
    <row r="1557" spans="6:17" x14ac:dyDescent="0.2"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</row>
    <row r="1558" spans="6:17" x14ac:dyDescent="0.2"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</row>
    <row r="1559" spans="6:17" x14ac:dyDescent="0.2"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</row>
    <row r="1560" spans="6:17" x14ac:dyDescent="0.2"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</row>
    <row r="1561" spans="6:17" x14ac:dyDescent="0.2"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</row>
    <row r="1562" spans="6:17" x14ac:dyDescent="0.2"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</row>
    <row r="1563" spans="6:17" x14ac:dyDescent="0.2"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</row>
    <row r="1564" spans="6:17" x14ac:dyDescent="0.2"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</row>
    <row r="1565" spans="6:17" x14ac:dyDescent="0.2"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</row>
    <row r="1566" spans="6:17" x14ac:dyDescent="0.2"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</row>
    <row r="1567" spans="6:17" x14ac:dyDescent="0.2"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</row>
    <row r="1568" spans="6:17" x14ac:dyDescent="0.2"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</row>
    <row r="1569" spans="6:17" x14ac:dyDescent="0.2"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</row>
    <row r="1570" spans="6:17" x14ac:dyDescent="0.2"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</row>
    <row r="1571" spans="6:17" x14ac:dyDescent="0.2"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</row>
    <row r="1572" spans="6:17" x14ac:dyDescent="0.2"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</row>
    <row r="1573" spans="6:17" x14ac:dyDescent="0.2"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</row>
    <row r="1574" spans="6:17" x14ac:dyDescent="0.2"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</row>
    <row r="1575" spans="6:17" x14ac:dyDescent="0.2"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</row>
    <row r="1576" spans="6:17" x14ac:dyDescent="0.2"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</row>
    <row r="1577" spans="6:17" x14ac:dyDescent="0.2"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</row>
    <row r="1578" spans="6:17" x14ac:dyDescent="0.2"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</row>
    <row r="1579" spans="6:17" x14ac:dyDescent="0.2"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</row>
    <row r="1580" spans="6:17" x14ac:dyDescent="0.2"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</row>
    <row r="1581" spans="6:17" x14ac:dyDescent="0.2"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</row>
    <row r="1582" spans="6:17" x14ac:dyDescent="0.2"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</row>
    <row r="1583" spans="6:17" x14ac:dyDescent="0.2"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</row>
    <row r="1584" spans="6:17" x14ac:dyDescent="0.2"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</row>
    <row r="1585" spans="6:17" x14ac:dyDescent="0.2"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</row>
    <row r="1586" spans="6:17" x14ac:dyDescent="0.2"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</row>
    <row r="1587" spans="6:17" x14ac:dyDescent="0.2"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</row>
    <row r="1588" spans="6:17" x14ac:dyDescent="0.2"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</row>
    <row r="1589" spans="6:17" x14ac:dyDescent="0.2"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</row>
    <row r="1590" spans="6:17" x14ac:dyDescent="0.2"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</row>
    <row r="1591" spans="6:17" x14ac:dyDescent="0.2"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</row>
    <row r="1592" spans="6:17" x14ac:dyDescent="0.2"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</row>
    <row r="1593" spans="6:17" x14ac:dyDescent="0.2"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</row>
    <row r="1594" spans="6:17" x14ac:dyDescent="0.2"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</row>
    <row r="1595" spans="6:17" x14ac:dyDescent="0.2"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</row>
    <row r="1596" spans="6:17" x14ac:dyDescent="0.2"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</row>
    <row r="1597" spans="6:17" x14ac:dyDescent="0.2"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</row>
    <row r="1598" spans="6:17" x14ac:dyDescent="0.2"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</row>
    <row r="1599" spans="6:17" x14ac:dyDescent="0.2"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</row>
    <row r="1600" spans="6:17" x14ac:dyDescent="0.2"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</row>
    <row r="1601" spans="6:17" x14ac:dyDescent="0.2"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</row>
    <row r="1602" spans="6:17" x14ac:dyDescent="0.2"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</row>
    <row r="1603" spans="6:17" x14ac:dyDescent="0.2"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</row>
    <row r="1604" spans="6:17" x14ac:dyDescent="0.2"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</row>
    <row r="1605" spans="6:17" x14ac:dyDescent="0.2"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</row>
    <row r="1606" spans="6:17" x14ac:dyDescent="0.2"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</row>
    <row r="1607" spans="6:17" x14ac:dyDescent="0.2"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</row>
    <row r="1608" spans="6:17" x14ac:dyDescent="0.2"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</row>
    <row r="1609" spans="6:17" x14ac:dyDescent="0.2"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</row>
    <row r="1610" spans="6:17" x14ac:dyDescent="0.2"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</row>
    <row r="1611" spans="6:17" x14ac:dyDescent="0.2"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</row>
    <row r="1612" spans="6:17" x14ac:dyDescent="0.2"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</row>
    <row r="1613" spans="6:17" x14ac:dyDescent="0.2"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</row>
    <row r="1614" spans="6:17" x14ac:dyDescent="0.2"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</row>
    <row r="1615" spans="6:17" x14ac:dyDescent="0.2"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</row>
    <row r="1616" spans="6:17" x14ac:dyDescent="0.2"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</row>
    <row r="1617" spans="6:17" x14ac:dyDescent="0.2"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</row>
    <row r="1618" spans="6:17" x14ac:dyDescent="0.2"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</row>
    <row r="1619" spans="6:17" x14ac:dyDescent="0.2"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</row>
    <row r="1620" spans="6:17" x14ac:dyDescent="0.2"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</row>
    <row r="1621" spans="6:17" x14ac:dyDescent="0.2"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</row>
    <row r="1622" spans="6:17" x14ac:dyDescent="0.2"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</row>
    <row r="1623" spans="6:17" x14ac:dyDescent="0.2"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</row>
    <row r="1624" spans="6:17" x14ac:dyDescent="0.2"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</row>
    <row r="1625" spans="6:17" x14ac:dyDescent="0.2"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</row>
    <row r="1626" spans="6:17" x14ac:dyDescent="0.2"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</row>
    <row r="1627" spans="6:17" x14ac:dyDescent="0.2"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</row>
    <row r="1628" spans="6:17" x14ac:dyDescent="0.2"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</row>
    <row r="1629" spans="6:17" x14ac:dyDescent="0.2"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</row>
    <row r="1630" spans="6:17" x14ac:dyDescent="0.2"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</row>
    <row r="1631" spans="6:17" x14ac:dyDescent="0.2"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</row>
    <row r="1632" spans="6:17" x14ac:dyDescent="0.2"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</row>
    <row r="1633" spans="6:17" x14ac:dyDescent="0.2">
      <c r="F1633" s="20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</row>
    <row r="1634" spans="6:17" x14ac:dyDescent="0.2"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</row>
    <row r="1635" spans="6:17" x14ac:dyDescent="0.2">
      <c r="F1635" s="20"/>
      <c r="G1635" s="20"/>
      <c r="H1635" s="20"/>
      <c r="I1635" s="20"/>
      <c r="J1635" s="20"/>
      <c r="K1635" s="20"/>
      <c r="L1635" s="20"/>
      <c r="M1635" s="20"/>
      <c r="N1635" s="20"/>
      <c r="O1635" s="20"/>
      <c r="P1635" s="20"/>
      <c r="Q1635" s="20"/>
    </row>
    <row r="1636" spans="6:17" x14ac:dyDescent="0.2">
      <c r="F1636" s="20"/>
      <c r="G1636" s="20"/>
      <c r="H1636" s="20"/>
      <c r="I1636" s="20"/>
      <c r="J1636" s="20"/>
      <c r="K1636" s="20"/>
      <c r="L1636" s="20"/>
      <c r="M1636" s="20"/>
      <c r="N1636" s="20"/>
      <c r="O1636" s="20"/>
      <c r="P1636" s="20"/>
      <c r="Q1636" s="20"/>
    </row>
    <row r="1637" spans="6:17" x14ac:dyDescent="0.2"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</row>
    <row r="1638" spans="6:17" x14ac:dyDescent="0.2">
      <c r="F1638" s="20"/>
      <c r="G1638" s="20"/>
      <c r="H1638" s="20"/>
      <c r="I1638" s="20"/>
      <c r="J1638" s="20"/>
      <c r="K1638" s="20"/>
      <c r="L1638" s="20"/>
      <c r="M1638" s="20"/>
      <c r="N1638" s="20"/>
      <c r="O1638" s="20"/>
      <c r="P1638" s="20"/>
      <c r="Q1638" s="20"/>
    </row>
    <row r="1639" spans="6:17" x14ac:dyDescent="0.2"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</row>
    <row r="1640" spans="6:17" x14ac:dyDescent="0.2"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</row>
    <row r="1641" spans="6:17" x14ac:dyDescent="0.2">
      <c r="F1641" s="20"/>
      <c r="G1641" s="20"/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</row>
    <row r="1642" spans="6:17" x14ac:dyDescent="0.2">
      <c r="F1642" s="20"/>
      <c r="G1642" s="20"/>
      <c r="H1642" s="20"/>
      <c r="I1642" s="20"/>
      <c r="J1642" s="20"/>
      <c r="K1642" s="20"/>
      <c r="L1642" s="20"/>
      <c r="M1642" s="20"/>
      <c r="N1642" s="20"/>
      <c r="O1642" s="20"/>
      <c r="P1642" s="20"/>
      <c r="Q1642" s="20"/>
    </row>
    <row r="1643" spans="6:17" x14ac:dyDescent="0.2">
      <c r="F1643" s="20"/>
      <c r="G1643" s="20"/>
      <c r="H1643" s="20"/>
      <c r="I1643" s="20"/>
      <c r="J1643" s="20"/>
      <c r="K1643" s="20"/>
      <c r="L1643" s="20"/>
      <c r="M1643" s="20"/>
      <c r="N1643" s="20"/>
      <c r="O1643" s="20"/>
      <c r="P1643" s="20"/>
      <c r="Q1643" s="20"/>
    </row>
    <row r="1644" spans="6:17" x14ac:dyDescent="0.2">
      <c r="F1644" s="20"/>
      <c r="G1644" s="20"/>
      <c r="H1644" s="20"/>
      <c r="I1644" s="20"/>
      <c r="J1644" s="20"/>
      <c r="K1644" s="20"/>
      <c r="L1644" s="20"/>
      <c r="M1644" s="20"/>
      <c r="N1644" s="20"/>
      <c r="O1644" s="20"/>
      <c r="P1644" s="20"/>
      <c r="Q1644" s="20"/>
    </row>
    <row r="1645" spans="6:17" x14ac:dyDescent="0.2">
      <c r="F1645" s="20"/>
      <c r="G1645" s="20"/>
      <c r="H1645" s="20"/>
      <c r="I1645" s="20"/>
      <c r="J1645" s="20"/>
      <c r="K1645" s="20"/>
      <c r="L1645" s="20"/>
      <c r="M1645" s="20"/>
      <c r="N1645" s="20"/>
      <c r="O1645" s="20"/>
      <c r="P1645" s="20"/>
      <c r="Q1645" s="20"/>
    </row>
    <row r="1646" spans="6:17" x14ac:dyDescent="0.2">
      <c r="F1646" s="20"/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</row>
    <row r="1647" spans="6:17" x14ac:dyDescent="0.2">
      <c r="F1647" s="20"/>
      <c r="G1647" s="20"/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</row>
    <row r="1648" spans="6:17" x14ac:dyDescent="0.2">
      <c r="F1648" s="20"/>
      <c r="G1648" s="20"/>
      <c r="H1648" s="20"/>
      <c r="I1648" s="20"/>
      <c r="J1648" s="20"/>
      <c r="K1648" s="20"/>
      <c r="L1648" s="20"/>
      <c r="M1648" s="20"/>
      <c r="N1648" s="20"/>
      <c r="O1648" s="20"/>
      <c r="P1648" s="20"/>
      <c r="Q1648" s="20"/>
    </row>
    <row r="1649" spans="6:17" x14ac:dyDescent="0.2">
      <c r="F1649" s="20"/>
      <c r="G1649" s="20"/>
      <c r="H1649" s="20"/>
      <c r="I1649" s="20"/>
      <c r="J1649" s="20"/>
      <c r="K1649" s="20"/>
      <c r="L1649" s="20"/>
      <c r="M1649" s="20"/>
      <c r="N1649" s="20"/>
      <c r="O1649" s="20"/>
      <c r="P1649" s="20"/>
      <c r="Q1649" s="20"/>
    </row>
    <row r="1650" spans="6:17" x14ac:dyDescent="0.2">
      <c r="F1650" s="20"/>
      <c r="G1650" s="20"/>
      <c r="H1650" s="20"/>
      <c r="I1650" s="20"/>
      <c r="J1650" s="20"/>
      <c r="K1650" s="20"/>
      <c r="L1650" s="20"/>
      <c r="M1650" s="20"/>
      <c r="N1650" s="20"/>
      <c r="O1650" s="20"/>
      <c r="P1650" s="20"/>
      <c r="Q1650" s="20"/>
    </row>
    <row r="1651" spans="6:17" x14ac:dyDescent="0.2">
      <c r="F1651" s="20"/>
      <c r="G1651" s="20"/>
      <c r="H1651" s="20"/>
      <c r="I1651" s="20"/>
      <c r="J1651" s="20"/>
      <c r="K1651" s="20"/>
      <c r="L1651" s="20"/>
      <c r="M1651" s="20"/>
      <c r="N1651" s="20"/>
      <c r="O1651" s="20"/>
      <c r="P1651" s="20"/>
      <c r="Q1651" s="20"/>
    </row>
    <row r="1652" spans="6:17" x14ac:dyDescent="0.2"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</row>
    <row r="1653" spans="6:17" x14ac:dyDescent="0.2">
      <c r="F1653" s="20"/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</row>
    <row r="1654" spans="6:17" x14ac:dyDescent="0.2">
      <c r="F1654" s="20"/>
      <c r="G1654" s="20"/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</row>
    <row r="1655" spans="6:17" x14ac:dyDescent="0.2">
      <c r="F1655" s="20"/>
      <c r="G1655" s="20"/>
      <c r="H1655" s="20"/>
      <c r="I1655" s="20"/>
      <c r="J1655" s="20"/>
      <c r="K1655" s="20"/>
      <c r="L1655" s="20"/>
      <c r="M1655" s="20"/>
      <c r="N1655" s="20"/>
      <c r="O1655" s="20"/>
      <c r="P1655" s="20"/>
      <c r="Q1655" s="20"/>
    </row>
    <row r="1656" spans="6:17" x14ac:dyDescent="0.2">
      <c r="F1656" s="20"/>
      <c r="G1656" s="20"/>
      <c r="H1656" s="20"/>
      <c r="I1656" s="20"/>
      <c r="J1656" s="20"/>
      <c r="K1656" s="20"/>
      <c r="L1656" s="20"/>
      <c r="M1656" s="20"/>
      <c r="N1656" s="20"/>
      <c r="O1656" s="20"/>
      <c r="P1656" s="20"/>
      <c r="Q1656" s="20"/>
    </row>
    <row r="1657" spans="6:17" x14ac:dyDescent="0.2">
      <c r="F1657" s="20"/>
      <c r="G1657" s="20"/>
      <c r="H1657" s="20"/>
      <c r="I1657" s="20"/>
      <c r="J1657" s="20"/>
      <c r="K1657" s="20"/>
      <c r="L1657" s="20"/>
      <c r="M1657" s="20"/>
      <c r="N1657" s="20"/>
      <c r="O1657" s="20"/>
      <c r="P1657" s="20"/>
      <c r="Q1657" s="20"/>
    </row>
    <row r="1658" spans="6:17" x14ac:dyDescent="0.2">
      <c r="F1658" s="20"/>
      <c r="G1658" s="20"/>
      <c r="H1658" s="20"/>
      <c r="I1658" s="20"/>
      <c r="J1658" s="20"/>
      <c r="K1658" s="20"/>
      <c r="L1658" s="20"/>
      <c r="M1658" s="20"/>
      <c r="N1658" s="20"/>
      <c r="O1658" s="20"/>
      <c r="P1658" s="20"/>
      <c r="Q1658" s="20"/>
    </row>
    <row r="1659" spans="6:17" x14ac:dyDescent="0.2">
      <c r="F1659" s="20"/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</row>
    <row r="1660" spans="6:17" x14ac:dyDescent="0.2"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</row>
    <row r="1661" spans="6:17" x14ac:dyDescent="0.2">
      <c r="F1661" s="20"/>
      <c r="G1661" s="20"/>
      <c r="H1661" s="20"/>
      <c r="I1661" s="20"/>
      <c r="J1661" s="20"/>
      <c r="K1661" s="20"/>
      <c r="L1661" s="20"/>
      <c r="M1661" s="20"/>
      <c r="N1661" s="20"/>
      <c r="O1661" s="20"/>
      <c r="P1661" s="20"/>
      <c r="Q1661" s="20"/>
    </row>
    <row r="1662" spans="6:17" x14ac:dyDescent="0.2">
      <c r="F1662" s="20"/>
      <c r="G1662" s="20"/>
      <c r="H1662" s="20"/>
      <c r="I1662" s="20"/>
      <c r="J1662" s="20"/>
      <c r="K1662" s="20"/>
      <c r="L1662" s="20"/>
      <c r="M1662" s="20"/>
      <c r="N1662" s="20"/>
      <c r="O1662" s="20"/>
      <c r="P1662" s="20"/>
      <c r="Q1662" s="20"/>
    </row>
    <row r="1663" spans="6:17" x14ac:dyDescent="0.2"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</row>
    <row r="1664" spans="6:17" x14ac:dyDescent="0.2">
      <c r="F1664" s="20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</row>
    <row r="1665" spans="6:17" x14ac:dyDescent="0.2">
      <c r="F1665" s="20"/>
      <c r="G1665" s="20"/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</row>
    <row r="1666" spans="6:17" x14ac:dyDescent="0.2"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</row>
    <row r="1667" spans="6:17" x14ac:dyDescent="0.2">
      <c r="F1667" s="20"/>
      <c r="G1667" s="20"/>
      <c r="H1667" s="20"/>
      <c r="I1667" s="20"/>
      <c r="J1667" s="20"/>
      <c r="K1667" s="20"/>
      <c r="L1667" s="20"/>
      <c r="M1667" s="20"/>
      <c r="N1667" s="20"/>
      <c r="O1667" s="20"/>
      <c r="P1667" s="20"/>
      <c r="Q1667" s="20"/>
    </row>
    <row r="1668" spans="6:17" x14ac:dyDescent="0.2">
      <c r="F1668" s="20"/>
      <c r="G1668" s="20"/>
      <c r="H1668" s="20"/>
      <c r="I1668" s="20"/>
      <c r="J1668" s="20"/>
      <c r="K1668" s="20"/>
      <c r="L1668" s="20"/>
      <c r="M1668" s="20"/>
      <c r="N1668" s="20"/>
      <c r="O1668" s="20"/>
      <c r="P1668" s="20"/>
      <c r="Q1668" s="20"/>
    </row>
    <row r="1669" spans="6:17" x14ac:dyDescent="0.2"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</row>
    <row r="1670" spans="6:17" x14ac:dyDescent="0.2">
      <c r="F1670" s="20"/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</row>
    <row r="1671" spans="6:17" x14ac:dyDescent="0.2">
      <c r="F1671" s="20"/>
      <c r="G1671" s="20"/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</row>
    <row r="1672" spans="6:17" x14ac:dyDescent="0.2"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</row>
    <row r="1673" spans="6:17" x14ac:dyDescent="0.2">
      <c r="F1673" s="20"/>
      <c r="G1673" s="20"/>
      <c r="H1673" s="20"/>
      <c r="I1673" s="20"/>
      <c r="J1673" s="20"/>
      <c r="K1673" s="20"/>
      <c r="L1673" s="20"/>
      <c r="M1673" s="20"/>
      <c r="N1673" s="20"/>
      <c r="O1673" s="20"/>
      <c r="P1673" s="20"/>
      <c r="Q1673" s="20"/>
    </row>
    <row r="1674" spans="6:17" x14ac:dyDescent="0.2">
      <c r="F1674" s="20"/>
      <c r="G1674" s="20"/>
      <c r="H1674" s="20"/>
      <c r="I1674" s="20"/>
      <c r="J1674" s="20"/>
      <c r="K1674" s="20"/>
      <c r="L1674" s="20"/>
      <c r="M1674" s="20"/>
      <c r="N1674" s="20"/>
      <c r="O1674" s="20"/>
      <c r="P1674" s="20"/>
      <c r="Q1674" s="20"/>
    </row>
    <row r="1675" spans="6:17" x14ac:dyDescent="0.2"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</row>
    <row r="1676" spans="6:17" x14ac:dyDescent="0.2">
      <c r="F1676" s="20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</row>
    <row r="1677" spans="6:17" x14ac:dyDescent="0.2">
      <c r="F1677" s="20"/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</row>
    <row r="1678" spans="6:17" x14ac:dyDescent="0.2"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</row>
    <row r="1679" spans="6:17" x14ac:dyDescent="0.2">
      <c r="F1679" s="20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</row>
    <row r="1680" spans="6:17" x14ac:dyDescent="0.2">
      <c r="F1680" s="20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</row>
    <row r="1681" spans="6:17" x14ac:dyDescent="0.2"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</row>
    <row r="1682" spans="6:17" x14ac:dyDescent="0.2">
      <c r="F1682" s="20"/>
      <c r="G1682" s="20"/>
      <c r="H1682" s="20"/>
      <c r="I1682" s="20"/>
      <c r="J1682" s="20"/>
      <c r="K1682" s="20"/>
      <c r="L1682" s="20"/>
      <c r="M1682" s="20"/>
      <c r="N1682" s="20"/>
      <c r="O1682" s="20"/>
      <c r="P1682" s="20"/>
      <c r="Q1682" s="20"/>
    </row>
    <row r="1683" spans="6:17" x14ac:dyDescent="0.2">
      <c r="F1683" s="20"/>
      <c r="G1683" s="20"/>
      <c r="H1683" s="20"/>
      <c r="I1683" s="20"/>
      <c r="J1683" s="20"/>
      <c r="K1683" s="20"/>
      <c r="L1683" s="20"/>
      <c r="M1683" s="20"/>
      <c r="N1683" s="20"/>
      <c r="O1683" s="20"/>
      <c r="P1683" s="20"/>
      <c r="Q1683" s="20"/>
    </row>
    <row r="1684" spans="6:17" x14ac:dyDescent="0.2"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</row>
    <row r="1685" spans="6:17" x14ac:dyDescent="0.2">
      <c r="F1685" s="20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</row>
    <row r="1686" spans="6:17" x14ac:dyDescent="0.2">
      <c r="F1686" s="20"/>
      <c r="G1686" s="20"/>
      <c r="H1686" s="20"/>
      <c r="I1686" s="20"/>
      <c r="J1686" s="20"/>
      <c r="K1686" s="20"/>
      <c r="L1686" s="20"/>
      <c r="M1686" s="20"/>
      <c r="N1686" s="20"/>
      <c r="O1686" s="20"/>
      <c r="P1686" s="20"/>
      <c r="Q1686" s="20"/>
    </row>
    <row r="1687" spans="6:17" x14ac:dyDescent="0.2"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</row>
    <row r="1688" spans="6:17" x14ac:dyDescent="0.2">
      <c r="F1688" s="20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</row>
    <row r="1689" spans="6:17" x14ac:dyDescent="0.2">
      <c r="F1689" s="20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</row>
    <row r="1690" spans="6:17" x14ac:dyDescent="0.2">
      <c r="F1690" s="20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</row>
    <row r="1691" spans="6:17" x14ac:dyDescent="0.2">
      <c r="F1691" s="20"/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</row>
    <row r="1692" spans="6:17" x14ac:dyDescent="0.2">
      <c r="F1692" s="20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</row>
    <row r="1693" spans="6:17" x14ac:dyDescent="0.2"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</row>
    <row r="1694" spans="6:17" x14ac:dyDescent="0.2">
      <c r="F1694" s="20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</row>
    <row r="1695" spans="6:17" x14ac:dyDescent="0.2">
      <c r="F1695" s="20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</row>
    <row r="1696" spans="6:17" x14ac:dyDescent="0.2">
      <c r="F1696" s="20"/>
      <c r="G1696" s="20"/>
      <c r="H1696" s="20"/>
      <c r="I1696" s="20"/>
      <c r="J1696" s="20"/>
      <c r="K1696" s="20"/>
      <c r="L1696" s="20"/>
      <c r="M1696" s="20"/>
      <c r="N1696" s="20"/>
      <c r="O1696" s="20"/>
      <c r="P1696" s="20"/>
      <c r="Q1696" s="20"/>
    </row>
    <row r="1697" spans="6:17" x14ac:dyDescent="0.2">
      <c r="F1697" s="20"/>
      <c r="G1697" s="20"/>
      <c r="H1697" s="20"/>
      <c r="I1697" s="20"/>
      <c r="J1697" s="20"/>
      <c r="K1697" s="20"/>
      <c r="L1697" s="20"/>
      <c r="M1697" s="20"/>
      <c r="N1697" s="20"/>
      <c r="O1697" s="20"/>
      <c r="P1697" s="20"/>
      <c r="Q1697" s="20"/>
    </row>
    <row r="1698" spans="6:17" x14ac:dyDescent="0.2">
      <c r="F1698" s="20"/>
      <c r="G1698" s="20"/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</row>
    <row r="1699" spans="6:17" x14ac:dyDescent="0.2">
      <c r="F1699" s="20"/>
      <c r="G1699" s="20"/>
      <c r="H1699" s="20"/>
      <c r="I1699" s="20"/>
      <c r="J1699" s="20"/>
      <c r="K1699" s="20"/>
      <c r="L1699" s="20"/>
      <c r="M1699" s="20"/>
      <c r="N1699" s="20"/>
      <c r="O1699" s="20"/>
      <c r="P1699" s="20"/>
      <c r="Q1699" s="20"/>
    </row>
    <row r="1700" spans="6:17" x14ac:dyDescent="0.2"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</row>
    <row r="1701" spans="6:17" x14ac:dyDescent="0.2">
      <c r="F1701" s="20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</row>
    <row r="1702" spans="6:17" x14ac:dyDescent="0.2">
      <c r="F1702" s="20"/>
      <c r="G1702" s="20"/>
      <c r="H1702" s="20"/>
      <c r="I1702" s="20"/>
      <c r="J1702" s="20"/>
      <c r="K1702" s="20"/>
      <c r="L1702" s="20"/>
      <c r="M1702" s="20"/>
      <c r="N1702" s="20"/>
      <c r="O1702" s="20"/>
      <c r="P1702" s="20"/>
      <c r="Q1702" s="20"/>
    </row>
    <row r="1703" spans="6:17" x14ac:dyDescent="0.2">
      <c r="F1703" s="20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</row>
    <row r="1704" spans="6:17" x14ac:dyDescent="0.2">
      <c r="F1704" s="20"/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</row>
    <row r="1705" spans="6:17" x14ac:dyDescent="0.2">
      <c r="F1705" s="20"/>
      <c r="G1705" s="20"/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</row>
    <row r="1706" spans="6:17" x14ac:dyDescent="0.2">
      <c r="F1706" s="20"/>
      <c r="G1706" s="20"/>
      <c r="H1706" s="20"/>
      <c r="I1706" s="20"/>
      <c r="J1706" s="20"/>
      <c r="K1706" s="20"/>
      <c r="L1706" s="20"/>
      <c r="M1706" s="20"/>
      <c r="N1706" s="20"/>
      <c r="O1706" s="20"/>
      <c r="P1706" s="20"/>
      <c r="Q1706" s="20"/>
    </row>
    <row r="1707" spans="6:17" x14ac:dyDescent="0.2"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</row>
    <row r="1708" spans="6:17" x14ac:dyDescent="0.2">
      <c r="F1708" s="20"/>
      <c r="G1708" s="20"/>
      <c r="H1708" s="20"/>
      <c r="I1708" s="20"/>
      <c r="J1708" s="20"/>
      <c r="K1708" s="20"/>
      <c r="L1708" s="20"/>
      <c r="M1708" s="20"/>
      <c r="N1708" s="20"/>
      <c r="O1708" s="20"/>
      <c r="P1708" s="20"/>
      <c r="Q1708" s="20"/>
    </row>
    <row r="1709" spans="6:17" x14ac:dyDescent="0.2">
      <c r="F1709" s="20"/>
      <c r="G1709" s="20"/>
      <c r="H1709" s="20"/>
      <c r="I1709" s="20"/>
      <c r="J1709" s="20"/>
      <c r="K1709" s="20"/>
      <c r="L1709" s="20"/>
      <c r="M1709" s="20"/>
      <c r="N1709" s="20"/>
      <c r="O1709" s="20"/>
      <c r="P1709" s="20"/>
      <c r="Q1709" s="20"/>
    </row>
    <row r="1710" spans="6:17" x14ac:dyDescent="0.2"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</row>
    <row r="1711" spans="6:17" x14ac:dyDescent="0.2">
      <c r="F1711" s="20"/>
      <c r="G1711" s="20"/>
      <c r="H1711" s="20"/>
      <c r="I1711" s="20"/>
      <c r="J1711" s="20"/>
      <c r="K1711" s="20"/>
      <c r="L1711" s="20"/>
      <c r="M1711" s="20"/>
      <c r="N1711" s="20"/>
      <c r="O1711" s="20"/>
      <c r="P1711" s="20"/>
      <c r="Q1711" s="20"/>
    </row>
    <row r="1712" spans="6:17" x14ac:dyDescent="0.2">
      <c r="F1712" s="20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</row>
    <row r="1713" spans="6:17" x14ac:dyDescent="0.2"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</row>
    <row r="1714" spans="6:17" x14ac:dyDescent="0.2">
      <c r="F1714" s="20"/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</row>
    <row r="1715" spans="6:17" x14ac:dyDescent="0.2">
      <c r="F1715" s="20"/>
      <c r="G1715" s="20"/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</row>
    <row r="1716" spans="6:17" x14ac:dyDescent="0.2"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</row>
    <row r="1717" spans="6:17" x14ac:dyDescent="0.2"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</row>
    <row r="1718" spans="6:17" x14ac:dyDescent="0.2">
      <c r="F1718" s="20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</row>
    <row r="1719" spans="6:17" x14ac:dyDescent="0.2"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</row>
    <row r="1720" spans="6:17" x14ac:dyDescent="0.2">
      <c r="F1720" s="20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</row>
    <row r="1721" spans="6:17" x14ac:dyDescent="0.2">
      <c r="F1721" s="20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</row>
    <row r="1722" spans="6:17" x14ac:dyDescent="0.2"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</row>
    <row r="1723" spans="6:17" x14ac:dyDescent="0.2">
      <c r="F1723" s="20"/>
      <c r="G1723" s="20"/>
      <c r="H1723" s="20"/>
      <c r="I1723" s="20"/>
      <c r="J1723" s="20"/>
      <c r="K1723" s="20"/>
      <c r="L1723" s="20"/>
      <c r="M1723" s="20"/>
      <c r="N1723" s="20"/>
      <c r="O1723" s="20"/>
      <c r="P1723" s="20"/>
      <c r="Q1723" s="20"/>
    </row>
    <row r="1724" spans="6:17" x14ac:dyDescent="0.2">
      <c r="F1724" s="20"/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</row>
    <row r="1725" spans="6:17" x14ac:dyDescent="0.2"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</row>
    <row r="1726" spans="6:17" x14ac:dyDescent="0.2">
      <c r="F1726" s="20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</row>
    <row r="1727" spans="6:17" x14ac:dyDescent="0.2">
      <c r="F1727" s="20"/>
      <c r="G1727" s="20"/>
      <c r="H1727" s="20"/>
      <c r="I1727" s="20"/>
      <c r="J1727" s="20"/>
      <c r="K1727" s="20"/>
      <c r="L1727" s="20"/>
      <c r="M1727" s="20"/>
      <c r="N1727" s="20"/>
      <c r="O1727" s="20"/>
      <c r="P1727" s="20"/>
      <c r="Q1727" s="20"/>
    </row>
    <row r="1728" spans="6:17" x14ac:dyDescent="0.2"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</row>
    <row r="1729" spans="6:17" x14ac:dyDescent="0.2">
      <c r="F1729" s="20"/>
      <c r="G1729" s="20"/>
      <c r="H1729" s="20"/>
      <c r="I1729" s="20"/>
      <c r="J1729" s="20"/>
      <c r="K1729" s="20"/>
      <c r="L1729" s="20"/>
      <c r="M1729" s="20"/>
      <c r="N1729" s="20"/>
      <c r="O1729" s="20"/>
      <c r="P1729" s="20"/>
      <c r="Q1729" s="20"/>
    </row>
    <row r="1730" spans="6:17" x14ac:dyDescent="0.2">
      <c r="F1730" s="20"/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</row>
    <row r="1731" spans="6:17" x14ac:dyDescent="0.2"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</row>
    <row r="1732" spans="6:17" x14ac:dyDescent="0.2">
      <c r="F1732" s="20"/>
      <c r="G1732" s="20"/>
      <c r="H1732" s="20"/>
      <c r="I1732" s="20"/>
      <c r="J1732" s="20"/>
      <c r="K1732" s="20"/>
      <c r="L1732" s="20"/>
      <c r="M1732" s="20"/>
      <c r="N1732" s="20"/>
      <c r="O1732" s="20"/>
      <c r="P1732" s="20"/>
      <c r="Q1732" s="20"/>
    </row>
    <row r="1733" spans="6:17" x14ac:dyDescent="0.2">
      <c r="F1733" s="20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</row>
    <row r="1734" spans="6:17" x14ac:dyDescent="0.2"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</row>
    <row r="1735" spans="6:17" x14ac:dyDescent="0.2">
      <c r="F1735" s="20"/>
      <c r="G1735" s="20"/>
      <c r="H1735" s="20"/>
      <c r="I1735" s="20"/>
      <c r="J1735" s="20"/>
      <c r="K1735" s="20"/>
      <c r="L1735" s="20"/>
      <c r="M1735" s="20"/>
      <c r="N1735" s="20"/>
      <c r="O1735" s="20"/>
      <c r="P1735" s="20"/>
      <c r="Q1735" s="20"/>
    </row>
    <row r="1736" spans="6:17" x14ac:dyDescent="0.2"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</row>
    <row r="1737" spans="6:17" x14ac:dyDescent="0.2">
      <c r="F1737" s="20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</row>
    <row r="1738" spans="6:17" x14ac:dyDescent="0.2">
      <c r="F1738" s="20"/>
      <c r="G1738" s="20"/>
      <c r="H1738" s="20"/>
      <c r="I1738" s="20"/>
      <c r="J1738" s="20"/>
      <c r="K1738" s="20"/>
      <c r="L1738" s="20"/>
      <c r="M1738" s="20"/>
      <c r="N1738" s="20"/>
      <c r="O1738" s="20"/>
      <c r="P1738" s="20"/>
      <c r="Q1738" s="20"/>
    </row>
    <row r="1739" spans="6:17" x14ac:dyDescent="0.2">
      <c r="F1739" s="20"/>
      <c r="G1739" s="20"/>
      <c r="H1739" s="20"/>
      <c r="I1739" s="20"/>
      <c r="J1739" s="20"/>
      <c r="K1739" s="20"/>
      <c r="L1739" s="20"/>
      <c r="M1739" s="20"/>
      <c r="N1739" s="20"/>
      <c r="O1739" s="20"/>
      <c r="P1739" s="20"/>
      <c r="Q1739" s="20"/>
    </row>
    <row r="1740" spans="6:17" x14ac:dyDescent="0.2">
      <c r="F1740" s="20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</row>
    <row r="1741" spans="6:17" x14ac:dyDescent="0.2">
      <c r="F1741" s="20"/>
      <c r="G1741" s="20"/>
      <c r="H1741" s="20"/>
      <c r="I1741" s="20"/>
      <c r="J1741" s="20"/>
      <c r="K1741" s="20"/>
      <c r="L1741" s="20"/>
      <c r="M1741" s="20"/>
      <c r="N1741" s="20"/>
      <c r="O1741" s="20"/>
      <c r="P1741" s="20"/>
      <c r="Q1741" s="20"/>
    </row>
    <row r="1742" spans="6:17" x14ac:dyDescent="0.2">
      <c r="F1742" s="20"/>
      <c r="G1742" s="20"/>
      <c r="H1742" s="20"/>
      <c r="I1742" s="20"/>
      <c r="J1742" s="20"/>
      <c r="K1742" s="20"/>
      <c r="L1742" s="20"/>
      <c r="M1742" s="20"/>
      <c r="N1742" s="20"/>
      <c r="O1742" s="20"/>
      <c r="P1742" s="20"/>
      <c r="Q1742" s="20"/>
    </row>
    <row r="1743" spans="6:17" x14ac:dyDescent="0.2"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</row>
    <row r="1744" spans="6:17" x14ac:dyDescent="0.2">
      <c r="F1744" s="20"/>
      <c r="G1744" s="20"/>
      <c r="H1744" s="20"/>
      <c r="I1744" s="20"/>
      <c r="J1744" s="20"/>
      <c r="K1744" s="20"/>
      <c r="L1744" s="20"/>
      <c r="M1744" s="20"/>
      <c r="N1744" s="20"/>
      <c r="O1744" s="20"/>
      <c r="P1744" s="20"/>
      <c r="Q1744" s="20"/>
    </row>
    <row r="1745" spans="6:17" x14ac:dyDescent="0.2">
      <c r="F1745" s="20"/>
      <c r="G1745" s="20"/>
      <c r="H1745" s="20"/>
      <c r="I1745" s="20"/>
      <c r="J1745" s="20"/>
      <c r="K1745" s="20"/>
      <c r="L1745" s="20"/>
      <c r="M1745" s="20"/>
      <c r="N1745" s="20"/>
      <c r="O1745" s="20"/>
      <c r="P1745" s="20"/>
      <c r="Q1745" s="20"/>
    </row>
    <row r="1746" spans="6:17" x14ac:dyDescent="0.2">
      <c r="F1746" s="20"/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</row>
    <row r="1747" spans="6:17" x14ac:dyDescent="0.2">
      <c r="F1747" s="20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</row>
    <row r="1748" spans="6:17" x14ac:dyDescent="0.2">
      <c r="F1748" s="20"/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</row>
    <row r="1749" spans="6:17" x14ac:dyDescent="0.2"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</row>
    <row r="1750" spans="6:17" x14ac:dyDescent="0.2"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</row>
    <row r="1751" spans="6:17" x14ac:dyDescent="0.2"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</row>
    <row r="1752" spans="6:17" x14ac:dyDescent="0.2"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</row>
    <row r="1753" spans="6:17" x14ac:dyDescent="0.2">
      <c r="F1753" s="20"/>
      <c r="G1753" s="20"/>
      <c r="H1753" s="20"/>
      <c r="I1753" s="20"/>
      <c r="J1753" s="20"/>
      <c r="K1753" s="20"/>
      <c r="L1753" s="20"/>
      <c r="M1753" s="20"/>
      <c r="N1753" s="20"/>
      <c r="O1753" s="20"/>
      <c r="P1753" s="20"/>
      <c r="Q1753" s="20"/>
    </row>
    <row r="1754" spans="6:17" x14ac:dyDescent="0.2"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</row>
    <row r="1755" spans="6:17" x14ac:dyDescent="0.2">
      <c r="F1755" s="20"/>
      <c r="G1755" s="20"/>
      <c r="H1755" s="20"/>
      <c r="I1755" s="20"/>
      <c r="J1755" s="20"/>
      <c r="K1755" s="20"/>
      <c r="L1755" s="20"/>
      <c r="M1755" s="20"/>
      <c r="N1755" s="20"/>
      <c r="O1755" s="20"/>
      <c r="P1755" s="20"/>
      <c r="Q1755" s="20"/>
    </row>
    <row r="1756" spans="6:17" x14ac:dyDescent="0.2">
      <c r="F1756" s="20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</row>
    <row r="1757" spans="6:17" x14ac:dyDescent="0.2"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</row>
    <row r="1758" spans="6:17" x14ac:dyDescent="0.2">
      <c r="F1758" s="20"/>
      <c r="G1758" s="20"/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</row>
    <row r="1759" spans="6:17" x14ac:dyDescent="0.2">
      <c r="F1759" s="20"/>
      <c r="G1759" s="20"/>
      <c r="H1759" s="20"/>
      <c r="I1759" s="20"/>
      <c r="J1759" s="20"/>
      <c r="K1759" s="20"/>
      <c r="L1759" s="20"/>
      <c r="M1759" s="20"/>
      <c r="N1759" s="20"/>
      <c r="O1759" s="20"/>
      <c r="P1759" s="20"/>
      <c r="Q1759" s="20"/>
    </row>
    <row r="1760" spans="6:17" x14ac:dyDescent="0.2"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</row>
    <row r="1761" spans="6:17" x14ac:dyDescent="0.2">
      <c r="F1761" s="20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</row>
    <row r="1762" spans="6:17" x14ac:dyDescent="0.2">
      <c r="F1762" s="20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</row>
    <row r="1763" spans="6:17" x14ac:dyDescent="0.2"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</row>
    <row r="1764" spans="6:17" x14ac:dyDescent="0.2">
      <c r="F1764" s="20"/>
      <c r="G1764" s="20"/>
      <c r="H1764" s="20"/>
      <c r="I1764" s="20"/>
      <c r="J1764" s="20"/>
      <c r="K1764" s="20"/>
      <c r="L1764" s="20"/>
      <c r="M1764" s="20"/>
      <c r="N1764" s="20"/>
      <c r="O1764" s="20"/>
      <c r="P1764" s="20"/>
      <c r="Q1764" s="20"/>
    </row>
    <row r="1765" spans="6:17" x14ac:dyDescent="0.2">
      <c r="F1765" s="20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</row>
    <row r="1766" spans="6:17" x14ac:dyDescent="0.2"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</row>
    <row r="1767" spans="6:17" x14ac:dyDescent="0.2">
      <c r="F1767" s="20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</row>
    <row r="1768" spans="6:17" x14ac:dyDescent="0.2">
      <c r="F1768" s="20"/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</row>
    <row r="1769" spans="6:17" x14ac:dyDescent="0.2"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</row>
    <row r="1770" spans="6:17" x14ac:dyDescent="0.2">
      <c r="F1770" s="20"/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</row>
    <row r="1771" spans="6:17" x14ac:dyDescent="0.2">
      <c r="F1771" s="20"/>
      <c r="G1771" s="20"/>
      <c r="H1771" s="20"/>
      <c r="I1771" s="20"/>
      <c r="J1771" s="20"/>
      <c r="K1771" s="20"/>
      <c r="L1771" s="20"/>
      <c r="M1771" s="20"/>
      <c r="N1771" s="20"/>
      <c r="O1771" s="20"/>
      <c r="P1771" s="20"/>
      <c r="Q1771" s="20"/>
    </row>
    <row r="1772" spans="6:17" x14ac:dyDescent="0.2"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</row>
    <row r="1773" spans="6:17" x14ac:dyDescent="0.2">
      <c r="F1773" s="20"/>
      <c r="G1773" s="20"/>
      <c r="H1773" s="20"/>
      <c r="I1773" s="20"/>
      <c r="J1773" s="20"/>
      <c r="K1773" s="20"/>
      <c r="L1773" s="20"/>
      <c r="M1773" s="20"/>
      <c r="N1773" s="20"/>
      <c r="O1773" s="20"/>
      <c r="P1773" s="20"/>
      <c r="Q1773" s="20"/>
    </row>
    <row r="1774" spans="6:17" x14ac:dyDescent="0.2"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</row>
    <row r="1775" spans="6:17" x14ac:dyDescent="0.2"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</row>
    <row r="1776" spans="6:17" x14ac:dyDescent="0.2">
      <c r="F1776" s="20"/>
      <c r="G1776" s="20"/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</row>
    <row r="1777" spans="6:17" x14ac:dyDescent="0.2">
      <c r="F1777" s="20"/>
      <c r="G1777" s="20"/>
      <c r="H1777" s="20"/>
      <c r="I1777" s="20"/>
      <c r="J1777" s="20"/>
      <c r="K1777" s="20"/>
      <c r="L1777" s="20"/>
      <c r="M1777" s="20"/>
      <c r="N1777" s="20"/>
      <c r="O1777" s="20"/>
      <c r="P1777" s="20"/>
      <c r="Q1777" s="20"/>
    </row>
    <row r="1778" spans="6:17" x14ac:dyDescent="0.2"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</row>
    <row r="1779" spans="6:17" x14ac:dyDescent="0.2">
      <c r="F1779" s="20"/>
      <c r="G1779" s="20"/>
      <c r="H1779" s="20"/>
      <c r="I1779" s="20"/>
      <c r="J1779" s="20"/>
      <c r="K1779" s="20"/>
      <c r="L1779" s="20"/>
      <c r="M1779" s="20"/>
      <c r="N1779" s="20"/>
      <c r="O1779" s="20"/>
      <c r="P1779" s="20"/>
      <c r="Q1779" s="20"/>
    </row>
    <row r="1780" spans="6:17" x14ac:dyDescent="0.2">
      <c r="F1780" s="20"/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</row>
    <row r="1781" spans="6:17" x14ac:dyDescent="0.2"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</row>
    <row r="1782" spans="6:17" x14ac:dyDescent="0.2">
      <c r="F1782" s="20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</row>
    <row r="1783" spans="6:17" x14ac:dyDescent="0.2">
      <c r="F1783" s="20"/>
      <c r="G1783" s="20"/>
      <c r="H1783" s="20"/>
      <c r="I1783" s="20"/>
      <c r="J1783" s="20"/>
      <c r="K1783" s="20"/>
      <c r="L1783" s="20"/>
      <c r="M1783" s="20"/>
      <c r="N1783" s="20"/>
      <c r="O1783" s="20"/>
      <c r="P1783" s="20"/>
      <c r="Q1783" s="20"/>
    </row>
    <row r="1784" spans="6:17" x14ac:dyDescent="0.2">
      <c r="F1784" s="20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</row>
    <row r="1785" spans="6:17" x14ac:dyDescent="0.2">
      <c r="F1785" s="20"/>
      <c r="G1785" s="20"/>
      <c r="H1785" s="20"/>
      <c r="I1785" s="20"/>
      <c r="J1785" s="20"/>
      <c r="K1785" s="20"/>
      <c r="L1785" s="20"/>
      <c r="M1785" s="20"/>
      <c r="N1785" s="20"/>
      <c r="O1785" s="20"/>
      <c r="P1785" s="20"/>
      <c r="Q1785" s="20"/>
    </row>
    <row r="1786" spans="6:17" x14ac:dyDescent="0.2">
      <c r="F1786" s="20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</row>
    <row r="1787" spans="6:17" x14ac:dyDescent="0.2">
      <c r="F1787" s="20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</row>
    <row r="1788" spans="6:17" x14ac:dyDescent="0.2">
      <c r="F1788" s="20"/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</row>
    <row r="1789" spans="6:17" x14ac:dyDescent="0.2">
      <c r="F1789" s="20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</row>
    <row r="1790" spans="6:17" x14ac:dyDescent="0.2"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</row>
    <row r="1791" spans="6:17" x14ac:dyDescent="0.2">
      <c r="F1791" s="20"/>
      <c r="G1791" s="20"/>
      <c r="H1791" s="20"/>
      <c r="I1791" s="20"/>
      <c r="J1791" s="20"/>
      <c r="K1791" s="20"/>
      <c r="L1791" s="20"/>
      <c r="M1791" s="20"/>
      <c r="N1791" s="20"/>
      <c r="O1791" s="20"/>
      <c r="P1791" s="20"/>
      <c r="Q1791" s="20"/>
    </row>
    <row r="1792" spans="6:17" x14ac:dyDescent="0.2">
      <c r="F1792" s="20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</row>
    <row r="1793" spans="6:17" x14ac:dyDescent="0.2">
      <c r="F1793" s="20"/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</row>
    <row r="1794" spans="6:17" x14ac:dyDescent="0.2">
      <c r="F1794" s="20"/>
      <c r="G1794" s="20"/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</row>
    <row r="1795" spans="6:17" x14ac:dyDescent="0.2">
      <c r="F1795" s="20"/>
      <c r="G1795" s="20"/>
      <c r="H1795" s="20"/>
      <c r="I1795" s="20"/>
      <c r="J1795" s="20"/>
      <c r="K1795" s="20"/>
      <c r="L1795" s="20"/>
      <c r="M1795" s="20"/>
      <c r="N1795" s="20"/>
      <c r="O1795" s="20"/>
      <c r="P1795" s="20"/>
      <c r="Q1795" s="20"/>
    </row>
    <row r="1796" spans="6:17" x14ac:dyDescent="0.2">
      <c r="F1796" s="20"/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</row>
    <row r="1797" spans="6:17" x14ac:dyDescent="0.2"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</row>
    <row r="1798" spans="6:17" x14ac:dyDescent="0.2">
      <c r="F1798" s="20"/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</row>
    <row r="1799" spans="6:17" x14ac:dyDescent="0.2"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</row>
    <row r="1800" spans="6:17" x14ac:dyDescent="0.2"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</row>
    <row r="1801" spans="6:17" x14ac:dyDescent="0.2"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</row>
    <row r="1802" spans="6:17" x14ac:dyDescent="0.2">
      <c r="F1802" s="20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</row>
    <row r="1803" spans="6:17" x14ac:dyDescent="0.2">
      <c r="F1803" s="20"/>
      <c r="G1803" s="20"/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</row>
    <row r="1804" spans="6:17" x14ac:dyDescent="0.2"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</row>
    <row r="1805" spans="6:17" x14ac:dyDescent="0.2">
      <c r="F1805" s="20"/>
      <c r="G1805" s="20"/>
      <c r="H1805" s="20"/>
      <c r="I1805" s="20"/>
      <c r="J1805" s="20"/>
      <c r="K1805" s="20"/>
      <c r="L1805" s="20"/>
      <c r="M1805" s="20"/>
      <c r="N1805" s="20"/>
      <c r="O1805" s="20"/>
      <c r="P1805" s="20"/>
      <c r="Q1805" s="20"/>
    </row>
    <row r="1806" spans="6:17" x14ac:dyDescent="0.2">
      <c r="F1806" s="20"/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</row>
    <row r="1807" spans="6:17" x14ac:dyDescent="0.2"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</row>
    <row r="1808" spans="6:17" x14ac:dyDescent="0.2"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</row>
    <row r="1809" spans="6:17" x14ac:dyDescent="0.2">
      <c r="F1809" s="20"/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</row>
    <row r="1810" spans="6:17" x14ac:dyDescent="0.2"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</row>
    <row r="1811" spans="6:17" x14ac:dyDescent="0.2">
      <c r="F1811" s="20"/>
      <c r="G1811" s="20"/>
      <c r="H1811" s="20"/>
      <c r="I1811" s="20"/>
      <c r="J1811" s="20"/>
      <c r="K1811" s="20"/>
      <c r="L1811" s="20"/>
      <c r="M1811" s="20"/>
      <c r="N1811" s="20"/>
      <c r="O1811" s="20"/>
      <c r="P1811" s="20"/>
      <c r="Q1811" s="20"/>
    </row>
    <row r="1812" spans="6:17" x14ac:dyDescent="0.2">
      <c r="F1812" s="20"/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</row>
    <row r="1813" spans="6:17" x14ac:dyDescent="0.2"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</row>
    <row r="1814" spans="6:17" x14ac:dyDescent="0.2"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</row>
    <row r="1815" spans="6:17" x14ac:dyDescent="0.2">
      <c r="F1815" s="20"/>
      <c r="G1815" s="20"/>
      <c r="H1815" s="20"/>
      <c r="I1815" s="20"/>
      <c r="J1815" s="20"/>
      <c r="K1815" s="20"/>
      <c r="L1815" s="20"/>
      <c r="M1815" s="20"/>
      <c r="N1815" s="20"/>
      <c r="O1815" s="20"/>
      <c r="P1815" s="20"/>
      <c r="Q1815" s="20"/>
    </row>
    <row r="1816" spans="6:17" x14ac:dyDescent="0.2"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</row>
    <row r="1817" spans="6:17" x14ac:dyDescent="0.2">
      <c r="F1817" s="20"/>
      <c r="G1817" s="20"/>
      <c r="H1817" s="20"/>
      <c r="I1817" s="20"/>
      <c r="J1817" s="20"/>
      <c r="K1817" s="20"/>
      <c r="L1817" s="20"/>
      <c r="M1817" s="20"/>
      <c r="N1817" s="20"/>
      <c r="O1817" s="20"/>
      <c r="P1817" s="20"/>
      <c r="Q1817" s="20"/>
    </row>
    <row r="1818" spans="6:17" x14ac:dyDescent="0.2">
      <c r="F1818" s="20"/>
      <c r="G1818" s="20"/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</row>
    <row r="1819" spans="6:17" x14ac:dyDescent="0.2"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</row>
    <row r="1820" spans="6:17" x14ac:dyDescent="0.2">
      <c r="F1820" s="20"/>
      <c r="G1820" s="20"/>
      <c r="H1820" s="20"/>
      <c r="I1820" s="20"/>
      <c r="J1820" s="20"/>
      <c r="K1820" s="20"/>
      <c r="L1820" s="20"/>
      <c r="M1820" s="20"/>
      <c r="N1820" s="20"/>
      <c r="O1820" s="20"/>
      <c r="P1820" s="20"/>
      <c r="Q1820" s="20"/>
    </row>
    <row r="1821" spans="6:17" x14ac:dyDescent="0.2">
      <c r="F1821" s="20"/>
      <c r="G1821" s="20"/>
      <c r="H1821" s="20"/>
      <c r="I1821" s="20"/>
      <c r="J1821" s="20"/>
      <c r="K1821" s="20"/>
      <c r="L1821" s="20"/>
      <c r="M1821" s="20"/>
      <c r="N1821" s="20"/>
      <c r="O1821" s="20"/>
      <c r="P1821" s="20"/>
      <c r="Q1821" s="20"/>
    </row>
    <row r="1822" spans="6:17" x14ac:dyDescent="0.2"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</row>
    <row r="1823" spans="6:17" x14ac:dyDescent="0.2">
      <c r="F1823" s="20"/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</row>
    <row r="1824" spans="6:17" x14ac:dyDescent="0.2">
      <c r="F1824" s="20"/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</row>
    <row r="1825" spans="6:17" x14ac:dyDescent="0.2"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</row>
    <row r="1826" spans="6:17" x14ac:dyDescent="0.2">
      <c r="F1826" s="20"/>
      <c r="G1826" s="20"/>
      <c r="H1826" s="20"/>
      <c r="I1826" s="20"/>
      <c r="J1826" s="20"/>
      <c r="K1826" s="20"/>
      <c r="L1826" s="20"/>
      <c r="M1826" s="20"/>
      <c r="N1826" s="20"/>
      <c r="O1826" s="20"/>
      <c r="P1826" s="20"/>
      <c r="Q1826" s="20"/>
    </row>
    <row r="1827" spans="6:17" x14ac:dyDescent="0.2">
      <c r="F1827" s="20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</row>
    <row r="1828" spans="6:17" x14ac:dyDescent="0.2"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</row>
    <row r="1829" spans="6:17" x14ac:dyDescent="0.2"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</row>
    <row r="1830" spans="6:17" x14ac:dyDescent="0.2">
      <c r="F1830" s="20"/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</row>
    <row r="1831" spans="6:17" x14ac:dyDescent="0.2">
      <c r="F1831" s="20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</row>
    <row r="1832" spans="6:17" x14ac:dyDescent="0.2">
      <c r="F1832" s="20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</row>
    <row r="1833" spans="6:17" x14ac:dyDescent="0.2">
      <c r="F1833" s="20"/>
      <c r="G1833" s="20"/>
      <c r="H1833" s="20"/>
      <c r="I1833" s="20"/>
      <c r="J1833" s="20"/>
      <c r="K1833" s="20"/>
      <c r="L1833" s="20"/>
      <c r="M1833" s="20"/>
      <c r="N1833" s="20"/>
      <c r="O1833" s="20"/>
      <c r="P1833" s="20"/>
      <c r="Q1833" s="20"/>
    </row>
    <row r="1834" spans="6:17" x14ac:dyDescent="0.2">
      <c r="F1834" s="20"/>
      <c r="G1834" s="20"/>
      <c r="H1834" s="20"/>
      <c r="I1834" s="20"/>
      <c r="J1834" s="20"/>
      <c r="K1834" s="20"/>
      <c r="L1834" s="20"/>
      <c r="M1834" s="20"/>
      <c r="N1834" s="20"/>
      <c r="O1834" s="20"/>
      <c r="P1834" s="20"/>
      <c r="Q1834" s="20"/>
    </row>
    <row r="1835" spans="6:17" x14ac:dyDescent="0.2">
      <c r="F1835" s="20"/>
      <c r="G1835" s="20"/>
      <c r="H1835" s="20"/>
      <c r="I1835" s="20"/>
      <c r="J1835" s="20"/>
      <c r="K1835" s="20"/>
      <c r="L1835" s="20"/>
      <c r="M1835" s="20"/>
      <c r="N1835" s="20"/>
      <c r="O1835" s="20"/>
      <c r="P1835" s="20"/>
      <c r="Q1835" s="20"/>
    </row>
    <row r="1836" spans="6:17" x14ac:dyDescent="0.2">
      <c r="F1836" s="20"/>
      <c r="G1836" s="20"/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</row>
    <row r="1837" spans="6:17" x14ac:dyDescent="0.2">
      <c r="F1837" s="20"/>
      <c r="G1837" s="20"/>
      <c r="H1837" s="20"/>
      <c r="I1837" s="20"/>
      <c r="J1837" s="20"/>
      <c r="K1837" s="20"/>
      <c r="L1837" s="20"/>
      <c r="M1837" s="20"/>
      <c r="N1837" s="20"/>
      <c r="O1837" s="20"/>
      <c r="P1837" s="20"/>
      <c r="Q1837" s="20"/>
    </row>
    <row r="1838" spans="6:17" x14ac:dyDescent="0.2">
      <c r="F1838" s="20"/>
      <c r="G1838" s="20"/>
      <c r="H1838" s="20"/>
      <c r="I1838" s="20"/>
      <c r="J1838" s="20"/>
      <c r="K1838" s="20"/>
      <c r="L1838" s="20"/>
      <c r="M1838" s="20"/>
      <c r="N1838" s="20"/>
      <c r="O1838" s="20"/>
      <c r="P1838" s="20"/>
      <c r="Q1838" s="20"/>
    </row>
    <row r="1839" spans="6:17" x14ac:dyDescent="0.2">
      <c r="F1839" s="20"/>
      <c r="G1839" s="20"/>
      <c r="H1839" s="20"/>
      <c r="I1839" s="20"/>
      <c r="J1839" s="20"/>
      <c r="K1839" s="20"/>
      <c r="L1839" s="20"/>
      <c r="M1839" s="20"/>
      <c r="N1839" s="20"/>
      <c r="O1839" s="20"/>
      <c r="P1839" s="20"/>
      <c r="Q1839" s="20"/>
    </row>
    <row r="1840" spans="6:17" x14ac:dyDescent="0.2">
      <c r="F1840" s="20"/>
      <c r="G1840" s="20"/>
      <c r="H1840" s="20"/>
      <c r="I1840" s="20"/>
      <c r="J1840" s="20"/>
      <c r="K1840" s="20"/>
      <c r="L1840" s="20"/>
      <c r="M1840" s="20"/>
      <c r="N1840" s="20"/>
      <c r="O1840" s="20"/>
      <c r="P1840" s="20"/>
      <c r="Q1840" s="20"/>
    </row>
    <row r="1841" spans="6:17" x14ac:dyDescent="0.2"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</row>
    <row r="1842" spans="6:17" x14ac:dyDescent="0.2"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</row>
    <row r="1843" spans="6:17" x14ac:dyDescent="0.2">
      <c r="F1843" s="20"/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</row>
    <row r="1844" spans="6:17" x14ac:dyDescent="0.2"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</row>
    <row r="1845" spans="6:17" x14ac:dyDescent="0.2">
      <c r="F1845" s="20"/>
      <c r="G1845" s="20"/>
      <c r="H1845" s="20"/>
      <c r="I1845" s="20"/>
      <c r="J1845" s="20"/>
      <c r="K1845" s="20"/>
      <c r="L1845" s="20"/>
      <c r="M1845" s="20"/>
      <c r="N1845" s="20"/>
      <c r="O1845" s="20"/>
      <c r="P1845" s="20"/>
      <c r="Q1845" s="20"/>
    </row>
    <row r="1846" spans="6:17" x14ac:dyDescent="0.2"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</row>
    <row r="1847" spans="6:17" x14ac:dyDescent="0.2">
      <c r="F1847" s="20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</row>
    <row r="1848" spans="6:17" x14ac:dyDescent="0.2"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</row>
    <row r="1849" spans="6:17" x14ac:dyDescent="0.2">
      <c r="F1849" s="20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</row>
    <row r="1850" spans="6:17" x14ac:dyDescent="0.2">
      <c r="F1850" s="20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</row>
    <row r="1851" spans="6:17" x14ac:dyDescent="0.2"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</row>
    <row r="1852" spans="6:17" x14ac:dyDescent="0.2">
      <c r="F1852" s="20"/>
      <c r="G1852" s="20"/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</row>
    <row r="1853" spans="6:17" x14ac:dyDescent="0.2">
      <c r="F1853" s="20"/>
      <c r="G1853" s="20"/>
      <c r="H1853" s="20"/>
      <c r="I1853" s="20"/>
      <c r="J1853" s="20"/>
      <c r="K1853" s="20"/>
      <c r="L1853" s="20"/>
      <c r="M1853" s="20"/>
      <c r="N1853" s="20"/>
      <c r="O1853" s="20"/>
      <c r="P1853" s="20"/>
      <c r="Q1853" s="20"/>
    </row>
    <row r="1854" spans="6:17" x14ac:dyDescent="0.2"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</row>
    <row r="1855" spans="6:17" x14ac:dyDescent="0.2">
      <c r="F1855" s="20"/>
      <c r="G1855" s="20"/>
      <c r="H1855" s="20"/>
      <c r="I1855" s="20"/>
      <c r="J1855" s="20"/>
      <c r="K1855" s="20"/>
      <c r="L1855" s="20"/>
      <c r="M1855" s="20"/>
      <c r="N1855" s="20"/>
      <c r="O1855" s="20"/>
      <c r="P1855" s="20"/>
      <c r="Q1855" s="20"/>
    </row>
    <row r="1856" spans="6:17" x14ac:dyDescent="0.2">
      <c r="F1856" s="20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</row>
    <row r="1857" spans="6:17" x14ac:dyDescent="0.2"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</row>
    <row r="1858" spans="6:17" x14ac:dyDescent="0.2">
      <c r="F1858" s="20"/>
      <c r="G1858" s="20"/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</row>
    <row r="1859" spans="6:17" x14ac:dyDescent="0.2">
      <c r="F1859" s="20"/>
      <c r="G1859" s="20"/>
      <c r="H1859" s="20"/>
      <c r="I1859" s="20"/>
      <c r="J1859" s="20"/>
      <c r="K1859" s="20"/>
      <c r="L1859" s="20"/>
      <c r="M1859" s="20"/>
      <c r="N1859" s="20"/>
      <c r="O1859" s="20"/>
      <c r="P1859" s="20"/>
      <c r="Q1859" s="20"/>
    </row>
    <row r="1860" spans="6:17" x14ac:dyDescent="0.2"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</row>
    <row r="1861" spans="6:17" x14ac:dyDescent="0.2">
      <c r="F1861" s="20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</row>
    <row r="1862" spans="6:17" x14ac:dyDescent="0.2">
      <c r="F1862" s="20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</row>
    <row r="1863" spans="6:17" x14ac:dyDescent="0.2"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</row>
    <row r="1864" spans="6:17" x14ac:dyDescent="0.2">
      <c r="F1864" s="20"/>
      <c r="G1864" s="20"/>
      <c r="H1864" s="20"/>
      <c r="I1864" s="20"/>
      <c r="J1864" s="20"/>
      <c r="K1864" s="20"/>
      <c r="L1864" s="20"/>
      <c r="M1864" s="20"/>
      <c r="N1864" s="20"/>
      <c r="O1864" s="20"/>
      <c r="P1864" s="20"/>
      <c r="Q1864" s="20"/>
    </row>
    <row r="1865" spans="6:17" x14ac:dyDescent="0.2">
      <c r="F1865" s="20"/>
      <c r="G1865" s="20"/>
      <c r="H1865" s="20"/>
      <c r="I1865" s="20"/>
      <c r="J1865" s="20"/>
      <c r="K1865" s="20"/>
      <c r="L1865" s="20"/>
      <c r="M1865" s="20"/>
      <c r="N1865" s="20"/>
      <c r="O1865" s="20"/>
      <c r="P1865" s="20"/>
      <c r="Q1865" s="20"/>
    </row>
    <row r="1866" spans="6:17" x14ac:dyDescent="0.2"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</row>
    <row r="1867" spans="6:17" x14ac:dyDescent="0.2">
      <c r="F1867" s="20"/>
      <c r="G1867" s="20"/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</row>
    <row r="1868" spans="6:17" x14ac:dyDescent="0.2">
      <c r="F1868" s="20"/>
      <c r="G1868" s="20"/>
      <c r="H1868" s="20"/>
      <c r="I1868" s="20"/>
      <c r="J1868" s="20"/>
      <c r="K1868" s="20"/>
      <c r="L1868" s="20"/>
      <c r="M1868" s="20"/>
      <c r="N1868" s="20"/>
      <c r="O1868" s="20"/>
      <c r="P1868" s="20"/>
      <c r="Q1868" s="20"/>
    </row>
    <row r="1869" spans="6:17" x14ac:dyDescent="0.2"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</row>
    <row r="1870" spans="6:17" x14ac:dyDescent="0.2">
      <c r="F1870" s="20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</row>
    <row r="1871" spans="6:17" x14ac:dyDescent="0.2">
      <c r="F1871" s="20"/>
      <c r="G1871" s="20"/>
      <c r="H1871" s="20"/>
      <c r="I1871" s="20"/>
      <c r="J1871" s="20"/>
      <c r="K1871" s="20"/>
      <c r="L1871" s="20"/>
      <c r="M1871" s="20"/>
      <c r="N1871" s="20"/>
      <c r="O1871" s="20"/>
      <c r="P1871" s="20"/>
      <c r="Q1871" s="20"/>
    </row>
    <row r="1872" spans="6:17" x14ac:dyDescent="0.2"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</row>
    <row r="1873" spans="6:17" x14ac:dyDescent="0.2">
      <c r="F1873" s="20"/>
      <c r="G1873" s="20"/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</row>
    <row r="1874" spans="6:17" x14ac:dyDescent="0.2">
      <c r="F1874" s="20"/>
      <c r="G1874" s="20"/>
      <c r="H1874" s="20"/>
      <c r="I1874" s="20"/>
      <c r="J1874" s="20"/>
      <c r="K1874" s="20"/>
      <c r="L1874" s="20"/>
      <c r="M1874" s="20"/>
      <c r="N1874" s="20"/>
      <c r="O1874" s="20"/>
      <c r="P1874" s="20"/>
      <c r="Q1874" s="20"/>
    </row>
    <row r="1875" spans="6:17" x14ac:dyDescent="0.2"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</row>
    <row r="1876" spans="6:17" x14ac:dyDescent="0.2">
      <c r="F1876" s="20"/>
      <c r="G1876" s="20"/>
      <c r="H1876" s="20"/>
      <c r="I1876" s="20"/>
      <c r="J1876" s="20"/>
      <c r="K1876" s="20"/>
      <c r="L1876" s="20"/>
      <c r="M1876" s="20"/>
      <c r="N1876" s="20"/>
      <c r="O1876" s="20"/>
      <c r="P1876" s="20"/>
      <c r="Q1876" s="20"/>
    </row>
    <row r="1877" spans="6:17" x14ac:dyDescent="0.2">
      <c r="F1877" s="20"/>
      <c r="G1877" s="20"/>
      <c r="H1877" s="20"/>
      <c r="I1877" s="20"/>
      <c r="J1877" s="20"/>
      <c r="K1877" s="20"/>
      <c r="L1877" s="20"/>
      <c r="M1877" s="20"/>
      <c r="N1877" s="20"/>
      <c r="O1877" s="20"/>
      <c r="P1877" s="20"/>
      <c r="Q1877" s="20"/>
    </row>
    <row r="1878" spans="6:17" x14ac:dyDescent="0.2">
      <c r="F1878" s="20"/>
      <c r="G1878" s="20"/>
      <c r="H1878" s="20"/>
      <c r="I1878" s="20"/>
      <c r="J1878" s="20"/>
      <c r="K1878" s="20"/>
      <c r="L1878" s="20"/>
      <c r="M1878" s="20"/>
      <c r="N1878" s="20"/>
      <c r="O1878" s="20"/>
      <c r="P1878" s="20"/>
      <c r="Q1878" s="20"/>
    </row>
    <row r="1879" spans="6:17" x14ac:dyDescent="0.2">
      <c r="F1879" s="20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</row>
    <row r="1880" spans="6:17" x14ac:dyDescent="0.2">
      <c r="F1880" s="20"/>
      <c r="G1880" s="20"/>
      <c r="H1880" s="20"/>
      <c r="I1880" s="20"/>
      <c r="J1880" s="20"/>
      <c r="K1880" s="20"/>
      <c r="L1880" s="20"/>
      <c r="M1880" s="20"/>
      <c r="N1880" s="20"/>
      <c r="O1880" s="20"/>
      <c r="P1880" s="20"/>
      <c r="Q1880" s="20"/>
    </row>
    <row r="1881" spans="6:17" x14ac:dyDescent="0.2">
      <c r="F1881" s="20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</row>
    <row r="1882" spans="6:17" x14ac:dyDescent="0.2">
      <c r="F1882" s="20"/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</row>
    <row r="1883" spans="6:17" x14ac:dyDescent="0.2">
      <c r="F1883" s="20"/>
      <c r="G1883" s="20"/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</row>
    <row r="1884" spans="6:17" x14ac:dyDescent="0.2">
      <c r="F1884" s="20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</row>
    <row r="1885" spans="6:17" x14ac:dyDescent="0.2">
      <c r="F1885" s="20"/>
      <c r="G1885" s="20"/>
      <c r="H1885" s="20"/>
      <c r="I1885" s="20"/>
      <c r="J1885" s="20"/>
      <c r="K1885" s="20"/>
      <c r="L1885" s="20"/>
      <c r="M1885" s="20"/>
      <c r="N1885" s="20"/>
      <c r="O1885" s="20"/>
      <c r="P1885" s="20"/>
      <c r="Q1885" s="20"/>
    </row>
    <row r="1886" spans="6:17" x14ac:dyDescent="0.2">
      <c r="F1886" s="20"/>
      <c r="G1886" s="20"/>
      <c r="H1886" s="20"/>
      <c r="I1886" s="20"/>
      <c r="J1886" s="20"/>
      <c r="K1886" s="20"/>
      <c r="L1886" s="20"/>
      <c r="M1886" s="20"/>
      <c r="N1886" s="20"/>
      <c r="O1886" s="20"/>
      <c r="P1886" s="20"/>
      <c r="Q1886" s="20"/>
    </row>
    <row r="1887" spans="6:17" x14ac:dyDescent="0.2">
      <c r="F1887" s="20"/>
      <c r="G1887" s="20"/>
      <c r="H1887" s="20"/>
      <c r="I1887" s="20"/>
      <c r="J1887" s="20"/>
      <c r="K1887" s="20"/>
      <c r="L1887" s="20"/>
      <c r="M1887" s="20"/>
      <c r="N1887" s="20"/>
      <c r="O1887" s="20"/>
      <c r="P1887" s="20"/>
      <c r="Q1887" s="20"/>
    </row>
    <row r="1888" spans="6:17" x14ac:dyDescent="0.2">
      <c r="F1888" s="20"/>
      <c r="G1888" s="20"/>
      <c r="H1888" s="20"/>
      <c r="I1888" s="20"/>
      <c r="J1888" s="20"/>
      <c r="K1888" s="20"/>
      <c r="L1888" s="20"/>
      <c r="M1888" s="20"/>
      <c r="N1888" s="20"/>
      <c r="O1888" s="20"/>
      <c r="P1888" s="20"/>
      <c r="Q1888" s="20"/>
    </row>
    <row r="1889" spans="6:17" x14ac:dyDescent="0.2">
      <c r="F1889" s="20"/>
      <c r="G1889" s="20"/>
      <c r="H1889" s="20"/>
      <c r="I1889" s="20"/>
      <c r="J1889" s="20"/>
      <c r="K1889" s="20"/>
      <c r="L1889" s="20"/>
      <c r="M1889" s="20"/>
      <c r="N1889" s="20"/>
      <c r="O1889" s="20"/>
      <c r="P1889" s="20"/>
      <c r="Q1889" s="20"/>
    </row>
    <row r="1890" spans="6:17" x14ac:dyDescent="0.2">
      <c r="F1890" s="20"/>
      <c r="G1890" s="20"/>
      <c r="H1890" s="20"/>
      <c r="I1890" s="20"/>
      <c r="J1890" s="20"/>
      <c r="K1890" s="20"/>
      <c r="L1890" s="20"/>
      <c r="M1890" s="20"/>
      <c r="N1890" s="20"/>
      <c r="O1890" s="20"/>
      <c r="P1890" s="20"/>
      <c r="Q1890" s="20"/>
    </row>
    <row r="1891" spans="6:17" x14ac:dyDescent="0.2">
      <c r="F1891" s="20"/>
      <c r="G1891" s="20"/>
      <c r="H1891" s="20"/>
      <c r="I1891" s="20"/>
      <c r="J1891" s="20"/>
      <c r="K1891" s="20"/>
      <c r="L1891" s="20"/>
      <c r="M1891" s="20"/>
      <c r="N1891" s="20"/>
      <c r="O1891" s="20"/>
      <c r="P1891" s="20"/>
      <c r="Q1891" s="20"/>
    </row>
    <row r="1892" spans="6:17" x14ac:dyDescent="0.2"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</row>
    <row r="1893" spans="6:17" x14ac:dyDescent="0.2"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</row>
    <row r="1894" spans="6:17" x14ac:dyDescent="0.2">
      <c r="F1894" s="20"/>
      <c r="G1894" s="20"/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</row>
    <row r="1895" spans="6:17" x14ac:dyDescent="0.2"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</row>
    <row r="1896" spans="6:17" x14ac:dyDescent="0.2">
      <c r="F1896" s="20"/>
      <c r="G1896" s="20"/>
      <c r="H1896" s="20"/>
      <c r="I1896" s="20"/>
      <c r="J1896" s="20"/>
      <c r="K1896" s="20"/>
      <c r="L1896" s="20"/>
      <c r="M1896" s="20"/>
      <c r="N1896" s="20"/>
      <c r="O1896" s="20"/>
      <c r="P1896" s="20"/>
      <c r="Q1896" s="20"/>
    </row>
    <row r="1897" spans="6:17" x14ac:dyDescent="0.2"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</row>
    <row r="1898" spans="6:17" x14ac:dyDescent="0.2"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</row>
    <row r="1899" spans="6:17" x14ac:dyDescent="0.2">
      <c r="F1899" s="20"/>
      <c r="G1899" s="20"/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</row>
    <row r="1900" spans="6:17" x14ac:dyDescent="0.2">
      <c r="F1900" s="20"/>
      <c r="G1900" s="20"/>
      <c r="H1900" s="20"/>
      <c r="I1900" s="20"/>
      <c r="J1900" s="20"/>
      <c r="K1900" s="20"/>
      <c r="L1900" s="20"/>
      <c r="M1900" s="20"/>
      <c r="N1900" s="20"/>
      <c r="O1900" s="20"/>
      <c r="P1900" s="20"/>
      <c r="Q1900" s="20"/>
    </row>
    <row r="1901" spans="6:17" x14ac:dyDescent="0.2"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</row>
    <row r="1902" spans="6:17" x14ac:dyDescent="0.2">
      <c r="F1902" s="20"/>
      <c r="G1902" s="20"/>
      <c r="H1902" s="20"/>
      <c r="I1902" s="20"/>
      <c r="J1902" s="20"/>
      <c r="K1902" s="20"/>
      <c r="L1902" s="20"/>
      <c r="M1902" s="20"/>
      <c r="N1902" s="20"/>
      <c r="O1902" s="20"/>
      <c r="P1902" s="20"/>
      <c r="Q1902" s="20"/>
    </row>
    <row r="1903" spans="6:17" x14ac:dyDescent="0.2">
      <c r="F1903" s="20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</row>
    <row r="1904" spans="6:17" x14ac:dyDescent="0.2"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</row>
    <row r="1905" spans="6:17" x14ac:dyDescent="0.2"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</row>
    <row r="1906" spans="6:17" x14ac:dyDescent="0.2"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</row>
    <row r="1907" spans="6:17" x14ac:dyDescent="0.2"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</row>
    <row r="1908" spans="6:17" x14ac:dyDescent="0.2">
      <c r="F1908" s="20"/>
      <c r="G1908" s="20"/>
      <c r="H1908" s="20"/>
      <c r="I1908" s="20"/>
      <c r="J1908" s="20"/>
      <c r="K1908" s="20"/>
      <c r="L1908" s="20"/>
      <c r="M1908" s="20"/>
      <c r="N1908" s="20"/>
      <c r="O1908" s="20"/>
      <c r="P1908" s="20"/>
      <c r="Q1908" s="20"/>
    </row>
    <row r="1909" spans="6:17" x14ac:dyDescent="0.2">
      <c r="F1909" s="20"/>
      <c r="G1909" s="20"/>
      <c r="H1909" s="20"/>
      <c r="I1909" s="20"/>
      <c r="J1909" s="20"/>
      <c r="K1909" s="20"/>
      <c r="L1909" s="20"/>
      <c r="M1909" s="20"/>
      <c r="N1909" s="20"/>
      <c r="O1909" s="20"/>
      <c r="P1909" s="20"/>
      <c r="Q1909" s="20"/>
    </row>
    <row r="1910" spans="6:17" x14ac:dyDescent="0.2"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</row>
    <row r="1911" spans="6:17" x14ac:dyDescent="0.2">
      <c r="F1911" s="20"/>
      <c r="G1911" s="20"/>
      <c r="H1911" s="20"/>
      <c r="I1911" s="20"/>
      <c r="J1911" s="20"/>
      <c r="K1911" s="20"/>
      <c r="L1911" s="20"/>
      <c r="M1911" s="20"/>
      <c r="N1911" s="20"/>
      <c r="O1911" s="20"/>
      <c r="P1911" s="20"/>
      <c r="Q1911" s="20"/>
    </row>
    <row r="1912" spans="6:17" x14ac:dyDescent="0.2">
      <c r="F1912" s="20"/>
      <c r="G1912" s="20"/>
      <c r="H1912" s="20"/>
      <c r="I1912" s="20"/>
      <c r="J1912" s="20"/>
      <c r="K1912" s="20"/>
      <c r="L1912" s="20"/>
      <c r="M1912" s="20"/>
      <c r="N1912" s="20"/>
      <c r="O1912" s="20"/>
      <c r="P1912" s="20"/>
      <c r="Q1912" s="20"/>
    </row>
    <row r="1913" spans="6:17" x14ac:dyDescent="0.2"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</row>
    <row r="1914" spans="6:17" x14ac:dyDescent="0.2">
      <c r="F1914" s="20"/>
      <c r="G1914" s="20"/>
      <c r="H1914" s="20"/>
      <c r="I1914" s="20"/>
      <c r="J1914" s="20"/>
      <c r="K1914" s="20"/>
      <c r="L1914" s="20"/>
      <c r="M1914" s="20"/>
      <c r="N1914" s="20"/>
      <c r="O1914" s="20"/>
      <c r="P1914" s="20"/>
      <c r="Q1914" s="20"/>
    </row>
    <row r="1915" spans="6:17" x14ac:dyDescent="0.2"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</row>
    <row r="1916" spans="6:17" x14ac:dyDescent="0.2"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</row>
    <row r="1917" spans="6:17" x14ac:dyDescent="0.2">
      <c r="F1917" s="20"/>
      <c r="G1917" s="20"/>
      <c r="H1917" s="20"/>
      <c r="I1917" s="20"/>
      <c r="J1917" s="20"/>
      <c r="K1917" s="20"/>
      <c r="L1917" s="20"/>
      <c r="M1917" s="20"/>
      <c r="N1917" s="20"/>
      <c r="O1917" s="20"/>
      <c r="P1917" s="20"/>
      <c r="Q1917" s="20"/>
    </row>
    <row r="1918" spans="6:17" x14ac:dyDescent="0.2"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</row>
    <row r="1919" spans="6:17" x14ac:dyDescent="0.2"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</row>
    <row r="1920" spans="6:17" x14ac:dyDescent="0.2"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</row>
    <row r="1921" spans="6:17" x14ac:dyDescent="0.2">
      <c r="F1921" s="20"/>
      <c r="G1921" s="20"/>
      <c r="H1921" s="20"/>
      <c r="I1921" s="20"/>
      <c r="J1921" s="20"/>
      <c r="K1921" s="20"/>
      <c r="L1921" s="20"/>
      <c r="M1921" s="20"/>
      <c r="N1921" s="20"/>
      <c r="O1921" s="20"/>
      <c r="P1921" s="20"/>
      <c r="Q1921" s="20"/>
    </row>
    <row r="1922" spans="6:17" x14ac:dyDescent="0.2"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</row>
    <row r="1923" spans="6:17" x14ac:dyDescent="0.2">
      <c r="F1923" s="20"/>
      <c r="G1923" s="20"/>
      <c r="H1923" s="20"/>
      <c r="I1923" s="20"/>
      <c r="J1923" s="20"/>
      <c r="K1923" s="20"/>
      <c r="L1923" s="20"/>
      <c r="M1923" s="20"/>
      <c r="N1923" s="20"/>
      <c r="O1923" s="20"/>
      <c r="P1923" s="20"/>
      <c r="Q1923" s="20"/>
    </row>
    <row r="1924" spans="6:17" x14ac:dyDescent="0.2">
      <c r="F1924" s="20"/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</row>
    <row r="1925" spans="6:17" x14ac:dyDescent="0.2">
      <c r="F1925" s="20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</row>
    <row r="1926" spans="6:17" x14ac:dyDescent="0.2"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</row>
    <row r="1927" spans="6:17" x14ac:dyDescent="0.2">
      <c r="F1927" s="20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</row>
    <row r="1928" spans="6:17" x14ac:dyDescent="0.2">
      <c r="F1928" s="20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</row>
    <row r="1929" spans="6:17" x14ac:dyDescent="0.2">
      <c r="F1929" s="20"/>
      <c r="G1929" s="20"/>
      <c r="H1929" s="20"/>
      <c r="I1929" s="20"/>
      <c r="J1929" s="20"/>
      <c r="K1929" s="20"/>
      <c r="L1929" s="20"/>
      <c r="M1929" s="20"/>
      <c r="N1929" s="20"/>
      <c r="O1929" s="20"/>
      <c r="P1929" s="20"/>
      <c r="Q1929" s="20"/>
    </row>
    <row r="1930" spans="6:17" x14ac:dyDescent="0.2">
      <c r="F1930" s="20"/>
      <c r="G1930" s="20"/>
      <c r="H1930" s="20"/>
      <c r="I1930" s="20"/>
      <c r="J1930" s="20"/>
      <c r="K1930" s="20"/>
      <c r="L1930" s="20"/>
      <c r="M1930" s="20"/>
      <c r="N1930" s="20"/>
      <c r="O1930" s="20"/>
      <c r="P1930" s="20"/>
      <c r="Q1930" s="20"/>
    </row>
    <row r="1931" spans="6:17" x14ac:dyDescent="0.2">
      <c r="F1931" s="20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</row>
    <row r="1932" spans="6:17" x14ac:dyDescent="0.2">
      <c r="F1932" s="20"/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</row>
    <row r="1933" spans="6:17" x14ac:dyDescent="0.2">
      <c r="F1933" s="20"/>
      <c r="G1933" s="20"/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</row>
    <row r="1934" spans="6:17" x14ac:dyDescent="0.2">
      <c r="F1934" s="20"/>
      <c r="G1934" s="20"/>
      <c r="H1934" s="20"/>
      <c r="I1934" s="20"/>
      <c r="J1934" s="20"/>
      <c r="K1934" s="20"/>
      <c r="L1934" s="20"/>
      <c r="M1934" s="20"/>
      <c r="N1934" s="20"/>
      <c r="O1934" s="20"/>
      <c r="P1934" s="20"/>
      <c r="Q1934" s="20"/>
    </row>
    <row r="1935" spans="6:17" x14ac:dyDescent="0.2">
      <c r="F1935" s="20"/>
      <c r="G1935" s="20"/>
      <c r="H1935" s="20"/>
      <c r="I1935" s="20"/>
      <c r="J1935" s="20"/>
      <c r="K1935" s="20"/>
      <c r="L1935" s="20"/>
      <c r="M1935" s="20"/>
      <c r="N1935" s="20"/>
      <c r="O1935" s="20"/>
      <c r="P1935" s="20"/>
      <c r="Q1935" s="20"/>
    </row>
    <row r="1936" spans="6:17" x14ac:dyDescent="0.2">
      <c r="F1936" s="20"/>
      <c r="G1936" s="20"/>
      <c r="H1936" s="20"/>
      <c r="I1936" s="20"/>
      <c r="J1936" s="20"/>
      <c r="K1936" s="20"/>
      <c r="L1936" s="20"/>
      <c r="M1936" s="20"/>
      <c r="N1936" s="20"/>
      <c r="O1936" s="20"/>
      <c r="P1936" s="20"/>
      <c r="Q1936" s="20"/>
    </row>
    <row r="1937" spans="6:17" x14ac:dyDescent="0.2">
      <c r="F1937" s="20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</row>
    <row r="1938" spans="6:17" x14ac:dyDescent="0.2">
      <c r="F1938" s="20"/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</row>
    <row r="1939" spans="6:17" x14ac:dyDescent="0.2">
      <c r="F1939" s="20"/>
      <c r="G1939" s="20"/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</row>
    <row r="1940" spans="6:17" x14ac:dyDescent="0.2">
      <c r="F1940" s="20"/>
      <c r="G1940" s="20"/>
      <c r="H1940" s="20"/>
      <c r="I1940" s="20"/>
      <c r="J1940" s="20"/>
      <c r="K1940" s="20"/>
      <c r="L1940" s="20"/>
      <c r="M1940" s="20"/>
      <c r="N1940" s="20"/>
      <c r="O1940" s="20"/>
      <c r="P1940" s="20"/>
      <c r="Q1940" s="20"/>
    </row>
    <row r="1941" spans="6:17" x14ac:dyDescent="0.2">
      <c r="F1941" s="20"/>
      <c r="G1941" s="20"/>
      <c r="H1941" s="20"/>
      <c r="I1941" s="20"/>
      <c r="J1941" s="20"/>
      <c r="K1941" s="20"/>
      <c r="L1941" s="20"/>
      <c r="M1941" s="20"/>
      <c r="N1941" s="20"/>
      <c r="O1941" s="20"/>
      <c r="P1941" s="20"/>
      <c r="Q1941" s="20"/>
    </row>
    <row r="1942" spans="6:17" x14ac:dyDescent="0.2"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</row>
    <row r="1943" spans="6:17" x14ac:dyDescent="0.2">
      <c r="F1943" s="20"/>
      <c r="G1943" s="20"/>
      <c r="H1943" s="20"/>
      <c r="I1943" s="20"/>
      <c r="J1943" s="20"/>
      <c r="K1943" s="20"/>
      <c r="L1943" s="20"/>
      <c r="M1943" s="20"/>
      <c r="N1943" s="20"/>
      <c r="O1943" s="20"/>
      <c r="P1943" s="20"/>
      <c r="Q1943" s="20"/>
    </row>
    <row r="1944" spans="6:17" x14ac:dyDescent="0.2">
      <c r="F1944" s="20"/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</row>
    <row r="1945" spans="6:17" x14ac:dyDescent="0.2"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</row>
    <row r="1946" spans="6:17" x14ac:dyDescent="0.2">
      <c r="F1946" s="20"/>
      <c r="G1946" s="20"/>
      <c r="H1946" s="20"/>
      <c r="I1946" s="20"/>
      <c r="J1946" s="20"/>
      <c r="K1946" s="20"/>
      <c r="L1946" s="20"/>
      <c r="M1946" s="20"/>
      <c r="N1946" s="20"/>
      <c r="O1946" s="20"/>
      <c r="P1946" s="20"/>
      <c r="Q1946" s="20"/>
    </row>
    <row r="1947" spans="6:17" x14ac:dyDescent="0.2"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</row>
    <row r="1948" spans="6:17" x14ac:dyDescent="0.2"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</row>
    <row r="1949" spans="6:17" x14ac:dyDescent="0.2">
      <c r="F1949" s="20"/>
      <c r="G1949" s="20"/>
      <c r="H1949" s="20"/>
      <c r="I1949" s="20"/>
      <c r="J1949" s="20"/>
      <c r="K1949" s="20"/>
      <c r="L1949" s="20"/>
      <c r="M1949" s="20"/>
      <c r="N1949" s="20"/>
      <c r="O1949" s="20"/>
      <c r="P1949" s="20"/>
      <c r="Q1949" s="20"/>
    </row>
    <row r="1950" spans="6:17" x14ac:dyDescent="0.2"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</row>
    <row r="1951" spans="6:17" x14ac:dyDescent="0.2"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</row>
    <row r="1952" spans="6:17" x14ac:dyDescent="0.2">
      <c r="F1952" s="20"/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</row>
    <row r="1953" spans="6:17" x14ac:dyDescent="0.2">
      <c r="F1953" s="20"/>
      <c r="G1953" s="20"/>
      <c r="H1953" s="20"/>
      <c r="I1953" s="20"/>
      <c r="J1953" s="20"/>
      <c r="K1953" s="20"/>
      <c r="L1953" s="20"/>
      <c r="M1953" s="20"/>
      <c r="N1953" s="20"/>
      <c r="O1953" s="20"/>
      <c r="P1953" s="20"/>
      <c r="Q1953" s="20"/>
    </row>
    <row r="1954" spans="6:17" x14ac:dyDescent="0.2"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</row>
    <row r="1955" spans="6:17" x14ac:dyDescent="0.2">
      <c r="F1955" s="20"/>
      <c r="G1955" s="20"/>
      <c r="H1955" s="20"/>
      <c r="I1955" s="20"/>
      <c r="J1955" s="20"/>
      <c r="K1955" s="20"/>
      <c r="L1955" s="20"/>
      <c r="M1955" s="20"/>
      <c r="N1955" s="20"/>
      <c r="O1955" s="20"/>
      <c r="P1955" s="20"/>
      <c r="Q1955" s="20"/>
    </row>
    <row r="1956" spans="6:17" x14ac:dyDescent="0.2">
      <c r="F1956" s="20"/>
      <c r="G1956" s="20"/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</row>
    <row r="1957" spans="6:17" x14ac:dyDescent="0.2"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</row>
    <row r="1958" spans="6:17" x14ac:dyDescent="0.2">
      <c r="F1958" s="20"/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</row>
    <row r="1959" spans="6:17" x14ac:dyDescent="0.2">
      <c r="F1959" s="20"/>
      <c r="G1959" s="20"/>
      <c r="H1959" s="20"/>
      <c r="I1959" s="20"/>
      <c r="J1959" s="20"/>
      <c r="K1959" s="20"/>
      <c r="L1959" s="20"/>
      <c r="M1959" s="20"/>
      <c r="N1959" s="20"/>
      <c r="O1959" s="20"/>
      <c r="P1959" s="20"/>
      <c r="Q1959" s="20"/>
    </row>
    <row r="1960" spans="6:17" x14ac:dyDescent="0.2"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</row>
    <row r="1961" spans="6:17" x14ac:dyDescent="0.2">
      <c r="F1961" s="20"/>
      <c r="G1961" s="20"/>
      <c r="H1961" s="20"/>
      <c r="I1961" s="20"/>
      <c r="J1961" s="20"/>
      <c r="K1961" s="20"/>
      <c r="L1961" s="20"/>
      <c r="M1961" s="20"/>
      <c r="N1961" s="20"/>
      <c r="O1961" s="20"/>
      <c r="P1961" s="20"/>
      <c r="Q1961" s="20"/>
    </row>
    <row r="1962" spans="6:17" x14ac:dyDescent="0.2">
      <c r="F1962" s="20"/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</row>
    <row r="1963" spans="6:17" x14ac:dyDescent="0.2"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</row>
    <row r="1964" spans="6:17" x14ac:dyDescent="0.2">
      <c r="F1964" s="20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</row>
    <row r="1965" spans="6:17" x14ac:dyDescent="0.2">
      <c r="F1965" s="20"/>
      <c r="G1965" s="20"/>
      <c r="H1965" s="20"/>
      <c r="I1965" s="20"/>
      <c r="J1965" s="20"/>
      <c r="K1965" s="20"/>
      <c r="L1965" s="20"/>
      <c r="M1965" s="20"/>
      <c r="N1965" s="20"/>
      <c r="O1965" s="20"/>
      <c r="P1965" s="20"/>
      <c r="Q1965" s="20"/>
    </row>
    <row r="1966" spans="6:17" x14ac:dyDescent="0.2"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</row>
    <row r="1967" spans="6:17" x14ac:dyDescent="0.2">
      <c r="F1967" s="20"/>
      <c r="G1967" s="20"/>
      <c r="H1967" s="20"/>
      <c r="I1967" s="20"/>
      <c r="J1967" s="20"/>
      <c r="K1967" s="20"/>
      <c r="L1967" s="20"/>
      <c r="M1967" s="20"/>
      <c r="N1967" s="20"/>
      <c r="O1967" s="20"/>
      <c r="P1967" s="20"/>
      <c r="Q1967" s="20"/>
    </row>
    <row r="1968" spans="6:17" x14ac:dyDescent="0.2">
      <c r="F1968" s="20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</row>
    <row r="1969" spans="6:17" x14ac:dyDescent="0.2"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</row>
    <row r="1970" spans="6:17" x14ac:dyDescent="0.2">
      <c r="F1970" s="20"/>
      <c r="G1970" s="20"/>
      <c r="H1970" s="20"/>
      <c r="I1970" s="20"/>
      <c r="J1970" s="20"/>
      <c r="K1970" s="20"/>
      <c r="L1970" s="20"/>
      <c r="M1970" s="20"/>
      <c r="N1970" s="20"/>
      <c r="O1970" s="20"/>
      <c r="P1970" s="20"/>
      <c r="Q1970" s="20"/>
    </row>
    <row r="1971" spans="6:17" x14ac:dyDescent="0.2">
      <c r="F1971" s="20"/>
      <c r="G1971" s="20"/>
      <c r="H1971" s="20"/>
      <c r="I1971" s="20"/>
      <c r="J1971" s="20"/>
      <c r="K1971" s="20"/>
      <c r="L1971" s="20"/>
      <c r="M1971" s="20"/>
      <c r="N1971" s="20"/>
      <c r="O1971" s="20"/>
      <c r="P1971" s="20"/>
      <c r="Q1971" s="20"/>
    </row>
    <row r="1972" spans="6:17" x14ac:dyDescent="0.2">
      <c r="F1972" s="20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</row>
    <row r="1973" spans="6:17" x14ac:dyDescent="0.2">
      <c r="F1973" s="20"/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</row>
    <row r="1974" spans="6:17" x14ac:dyDescent="0.2">
      <c r="F1974" s="20"/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</row>
    <row r="1975" spans="6:17" x14ac:dyDescent="0.2">
      <c r="F1975" s="20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</row>
    <row r="1976" spans="6:17" x14ac:dyDescent="0.2"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</row>
    <row r="1977" spans="6:17" x14ac:dyDescent="0.2"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</row>
    <row r="1978" spans="6:17" x14ac:dyDescent="0.2">
      <c r="F1978" s="20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</row>
    <row r="1979" spans="6:17" x14ac:dyDescent="0.2">
      <c r="F1979" s="20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</row>
    <row r="1980" spans="6:17" x14ac:dyDescent="0.2">
      <c r="F1980" s="20"/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</row>
    <row r="1981" spans="6:17" x14ac:dyDescent="0.2">
      <c r="F1981" s="20"/>
      <c r="G1981" s="20"/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</row>
    <row r="1982" spans="6:17" x14ac:dyDescent="0.2">
      <c r="F1982" s="20"/>
      <c r="G1982" s="20"/>
      <c r="H1982" s="20"/>
      <c r="I1982" s="20"/>
      <c r="J1982" s="20"/>
      <c r="K1982" s="20"/>
      <c r="L1982" s="20"/>
      <c r="M1982" s="20"/>
      <c r="N1982" s="20"/>
      <c r="O1982" s="20"/>
      <c r="P1982" s="20"/>
      <c r="Q1982" s="20"/>
    </row>
    <row r="1983" spans="6:17" x14ac:dyDescent="0.2">
      <c r="F1983" s="20"/>
      <c r="G1983" s="20"/>
      <c r="H1983" s="20"/>
      <c r="I1983" s="20"/>
      <c r="J1983" s="20"/>
      <c r="K1983" s="20"/>
      <c r="L1983" s="20"/>
      <c r="M1983" s="20"/>
      <c r="N1983" s="20"/>
      <c r="O1983" s="20"/>
      <c r="P1983" s="20"/>
      <c r="Q1983" s="20"/>
    </row>
    <row r="1984" spans="6:17" x14ac:dyDescent="0.2">
      <c r="F1984" s="20"/>
      <c r="G1984" s="20"/>
      <c r="H1984" s="20"/>
      <c r="I1984" s="20"/>
      <c r="J1984" s="20"/>
      <c r="K1984" s="20"/>
      <c r="L1984" s="20"/>
      <c r="M1984" s="20"/>
      <c r="N1984" s="20"/>
      <c r="O1984" s="20"/>
      <c r="P1984" s="20"/>
      <c r="Q1984" s="20"/>
    </row>
    <row r="1985" spans="6:17" x14ac:dyDescent="0.2"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</row>
    <row r="1986" spans="6:17" x14ac:dyDescent="0.2">
      <c r="F1986" s="20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</row>
    <row r="1987" spans="6:17" x14ac:dyDescent="0.2">
      <c r="F1987" s="20"/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</row>
    <row r="1988" spans="6:17" x14ac:dyDescent="0.2">
      <c r="F1988" s="20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</row>
    <row r="1989" spans="6:17" x14ac:dyDescent="0.2"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</row>
    <row r="1990" spans="6:17" x14ac:dyDescent="0.2"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</row>
    <row r="1991" spans="6:17" x14ac:dyDescent="0.2">
      <c r="F1991" s="20"/>
      <c r="G1991" s="20"/>
      <c r="H1991" s="20"/>
      <c r="I1991" s="20"/>
      <c r="J1991" s="20"/>
      <c r="K1991" s="20"/>
      <c r="L1991" s="20"/>
      <c r="M1991" s="20"/>
      <c r="N1991" s="20"/>
      <c r="O1991" s="20"/>
      <c r="P1991" s="20"/>
      <c r="Q1991" s="20"/>
    </row>
    <row r="1992" spans="6:17" x14ac:dyDescent="0.2"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</row>
    <row r="1993" spans="6:17" x14ac:dyDescent="0.2">
      <c r="F1993" s="20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</row>
    <row r="1994" spans="6:17" x14ac:dyDescent="0.2">
      <c r="F1994" s="20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</row>
    <row r="1995" spans="6:17" x14ac:dyDescent="0.2"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</row>
    <row r="1996" spans="6:17" x14ac:dyDescent="0.2">
      <c r="F1996" s="20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</row>
    <row r="1997" spans="6:17" x14ac:dyDescent="0.2">
      <c r="F1997" s="20"/>
      <c r="G1997" s="20"/>
      <c r="H1997" s="20"/>
      <c r="I1997" s="20"/>
      <c r="J1997" s="20"/>
      <c r="K1997" s="20"/>
      <c r="L1997" s="20"/>
      <c r="M1997" s="20"/>
      <c r="N1997" s="20"/>
      <c r="O1997" s="20"/>
      <c r="P1997" s="20"/>
      <c r="Q1997" s="20"/>
    </row>
    <row r="1998" spans="6:17" x14ac:dyDescent="0.2"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</row>
    <row r="1999" spans="6:17" x14ac:dyDescent="0.2"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</row>
    <row r="2000" spans="6:17" x14ac:dyDescent="0.2">
      <c r="F2000" s="20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</row>
    <row r="2001" spans="6:17" x14ac:dyDescent="0.2"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</row>
    <row r="2002" spans="6:17" x14ac:dyDescent="0.2">
      <c r="F2002" s="20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</row>
    <row r="2003" spans="6:17" x14ac:dyDescent="0.2">
      <c r="F2003" s="20"/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</row>
    <row r="2004" spans="6:17" x14ac:dyDescent="0.2"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</row>
    <row r="2005" spans="6:17" x14ac:dyDescent="0.2">
      <c r="F2005" s="20"/>
      <c r="G2005" s="20"/>
      <c r="H2005" s="20"/>
      <c r="I2005" s="20"/>
      <c r="J2005" s="20"/>
      <c r="K2005" s="20"/>
      <c r="L2005" s="20"/>
      <c r="M2005" s="20"/>
      <c r="N2005" s="20"/>
      <c r="O2005" s="20"/>
      <c r="P2005" s="20"/>
      <c r="Q2005" s="20"/>
    </row>
    <row r="2006" spans="6:17" x14ac:dyDescent="0.2">
      <c r="F2006" s="20"/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</row>
    <row r="2007" spans="6:17" x14ac:dyDescent="0.2"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</row>
    <row r="2008" spans="6:17" x14ac:dyDescent="0.2"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</row>
    <row r="2009" spans="6:17" x14ac:dyDescent="0.2">
      <c r="F2009" s="20"/>
      <c r="G2009" s="20"/>
      <c r="H2009" s="20"/>
      <c r="I2009" s="20"/>
      <c r="J2009" s="20"/>
      <c r="K2009" s="20"/>
      <c r="L2009" s="20"/>
      <c r="M2009" s="20"/>
      <c r="N2009" s="20"/>
      <c r="O2009" s="20"/>
      <c r="P2009" s="20"/>
      <c r="Q2009" s="20"/>
    </row>
    <row r="2010" spans="6:17" x14ac:dyDescent="0.2"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</row>
    <row r="2011" spans="6:17" x14ac:dyDescent="0.2">
      <c r="F2011" s="20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</row>
    <row r="2012" spans="6:17" x14ac:dyDescent="0.2">
      <c r="F2012" s="20"/>
      <c r="G2012" s="20"/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</row>
    <row r="2013" spans="6:17" x14ac:dyDescent="0.2"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</row>
    <row r="2014" spans="6:17" x14ac:dyDescent="0.2">
      <c r="F2014" s="20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</row>
    <row r="2015" spans="6:17" x14ac:dyDescent="0.2">
      <c r="F2015" s="20"/>
      <c r="G2015" s="20"/>
      <c r="H2015" s="20"/>
      <c r="I2015" s="20"/>
      <c r="J2015" s="20"/>
      <c r="K2015" s="20"/>
      <c r="L2015" s="20"/>
      <c r="M2015" s="20"/>
      <c r="N2015" s="20"/>
      <c r="O2015" s="20"/>
      <c r="P2015" s="20"/>
      <c r="Q2015" s="20"/>
    </row>
    <row r="2016" spans="6:17" x14ac:dyDescent="0.2"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</row>
    <row r="2017" spans="6:17" x14ac:dyDescent="0.2">
      <c r="F2017" s="20"/>
      <c r="G2017" s="20"/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</row>
    <row r="2018" spans="6:17" x14ac:dyDescent="0.2">
      <c r="F2018" s="20"/>
      <c r="G2018" s="20"/>
      <c r="H2018" s="20"/>
      <c r="I2018" s="20"/>
      <c r="J2018" s="20"/>
      <c r="K2018" s="20"/>
      <c r="L2018" s="20"/>
      <c r="M2018" s="20"/>
      <c r="N2018" s="20"/>
      <c r="O2018" s="20"/>
      <c r="P2018" s="20"/>
      <c r="Q2018" s="20"/>
    </row>
    <row r="2019" spans="6:17" x14ac:dyDescent="0.2">
      <c r="F2019" s="20"/>
      <c r="G2019" s="20"/>
      <c r="H2019" s="20"/>
      <c r="I2019" s="20"/>
      <c r="J2019" s="20"/>
      <c r="K2019" s="20"/>
      <c r="L2019" s="20"/>
      <c r="M2019" s="20"/>
      <c r="N2019" s="20"/>
      <c r="O2019" s="20"/>
      <c r="P2019" s="20"/>
      <c r="Q2019" s="20"/>
    </row>
    <row r="2020" spans="6:17" x14ac:dyDescent="0.2">
      <c r="F2020" s="20"/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</row>
    <row r="2021" spans="6:17" x14ac:dyDescent="0.2">
      <c r="F2021" s="20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</row>
    <row r="2022" spans="6:17" x14ac:dyDescent="0.2">
      <c r="F2022" s="20"/>
      <c r="G2022" s="20"/>
      <c r="H2022" s="20"/>
      <c r="I2022" s="20"/>
      <c r="J2022" s="20"/>
      <c r="K2022" s="20"/>
      <c r="L2022" s="20"/>
      <c r="M2022" s="20"/>
      <c r="N2022" s="20"/>
      <c r="O2022" s="20"/>
      <c r="P2022" s="20"/>
      <c r="Q2022" s="20"/>
    </row>
    <row r="2023" spans="6:17" x14ac:dyDescent="0.2">
      <c r="F2023" s="20"/>
      <c r="G2023" s="20"/>
      <c r="H2023" s="20"/>
      <c r="I2023" s="20"/>
      <c r="J2023" s="20"/>
      <c r="K2023" s="20"/>
      <c r="L2023" s="20"/>
      <c r="M2023" s="20"/>
      <c r="N2023" s="20"/>
      <c r="O2023" s="20"/>
      <c r="P2023" s="20"/>
      <c r="Q2023" s="20"/>
    </row>
    <row r="2024" spans="6:17" x14ac:dyDescent="0.2">
      <c r="F2024" s="20"/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</row>
    <row r="2025" spans="6:17" x14ac:dyDescent="0.2">
      <c r="F2025" s="20"/>
      <c r="G2025" s="20"/>
      <c r="H2025" s="20"/>
      <c r="I2025" s="20"/>
      <c r="J2025" s="20"/>
      <c r="K2025" s="20"/>
      <c r="L2025" s="20"/>
      <c r="M2025" s="20"/>
      <c r="N2025" s="20"/>
      <c r="O2025" s="20"/>
      <c r="P2025" s="20"/>
      <c r="Q2025" s="20"/>
    </row>
    <row r="2026" spans="6:17" x14ac:dyDescent="0.2"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</row>
    <row r="2027" spans="6:17" x14ac:dyDescent="0.2">
      <c r="F2027" s="20"/>
      <c r="G2027" s="20"/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</row>
    <row r="2028" spans="6:17" x14ac:dyDescent="0.2">
      <c r="F2028" s="20"/>
      <c r="G2028" s="20"/>
      <c r="H2028" s="20"/>
      <c r="I2028" s="20"/>
      <c r="J2028" s="20"/>
      <c r="K2028" s="20"/>
      <c r="L2028" s="20"/>
      <c r="M2028" s="20"/>
      <c r="N2028" s="20"/>
      <c r="O2028" s="20"/>
      <c r="P2028" s="20"/>
      <c r="Q2028" s="20"/>
    </row>
    <row r="2029" spans="6:17" x14ac:dyDescent="0.2">
      <c r="F2029" s="20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</row>
    <row r="2030" spans="6:17" x14ac:dyDescent="0.2">
      <c r="F2030" s="20"/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</row>
    <row r="2031" spans="6:17" x14ac:dyDescent="0.2"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</row>
    <row r="2032" spans="6:17" x14ac:dyDescent="0.2">
      <c r="F2032" s="20"/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</row>
    <row r="2033" spans="6:17" x14ac:dyDescent="0.2">
      <c r="F2033" s="20"/>
      <c r="G2033" s="20"/>
      <c r="H2033" s="20"/>
      <c r="I2033" s="20"/>
      <c r="J2033" s="20"/>
      <c r="K2033" s="20"/>
      <c r="L2033" s="20"/>
      <c r="M2033" s="20"/>
      <c r="N2033" s="20"/>
      <c r="O2033" s="20"/>
      <c r="P2033" s="20"/>
      <c r="Q2033" s="20"/>
    </row>
    <row r="2034" spans="6:17" x14ac:dyDescent="0.2">
      <c r="F2034" s="20"/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</row>
    <row r="2035" spans="6:17" x14ac:dyDescent="0.2">
      <c r="F2035" s="20"/>
      <c r="G2035" s="20"/>
      <c r="H2035" s="20"/>
      <c r="I2035" s="20"/>
      <c r="J2035" s="20"/>
      <c r="K2035" s="20"/>
      <c r="L2035" s="20"/>
      <c r="M2035" s="20"/>
      <c r="N2035" s="20"/>
      <c r="O2035" s="20"/>
      <c r="P2035" s="20"/>
      <c r="Q2035" s="20"/>
    </row>
    <row r="2036" spans="6:17" x14ac:dyDescent="0.2">
      <c r="Q2036" s="20"/>
    </row>
    <row r="2037" spans="6:17" x14ac:dyDescent="0.2">
      <c r="Q2037" s="20"/>
    </row>
    <row r="2038" spans="6:17" x14ac:dyDescent="0.2">
      <c r="Q2038" s="20"/>
    </row>
    <row r="2039" spans="6:17" x14ac:dyDescent="0.2">
      <c r="Q2039" s="20"/>
    </row>
    <row r="2040" spans="6:17" x14ac:dyDescent="0.2">
      <c r="Q2040" s="20"/>
    </row>
    <row r="2041" spans="6:17" x14ac:dyDescent="0.2">
      <c r="Q2041" s="20"/>
    </row>
    <row r="2042" spans="6:17" x14ac:dyDescent="0.2">
      <c r="Q2042" s="20"/>
    </row>
    <row r="2043" spans="6:17" x14ac:dyDescent="0.2">
      <c r="Q2043" s="20"/>
    </row>
    <row r="2044" spans="6:17" x14ac:dyDescent="0.2">
      <c r="Q2044" s="20"/>
    </row>
    <row r="2045" spans="6:17" x14ac:dyDescent="0.2">
      <c r="Q2045" s="20"/>
    </row>
    <row r="2046" spans="6:17" x14ac:dyDescent="0.2">
      <c r="Q2046" s="20"/>
    </row>
    <row r="2047" spans="6:17" x14ac:dyDescent="0.2">
      <c r="Q2047" s="20"/>
    </row>
    <row r="2048" spans="6:17" x14ac:dyDescent="0.2">
      <c r="Q2048" s="20"/>
    </row>
    <row r="2049" spans="17:17" x14ac:dyDescent="0.2">
      <c r="Q2049" s="20"/>
    </row>
    <row r="2050" spans="17:17" x14ac:dyDescent="0.2">
      <c r="Q2050" s="20"/>
    </row>
    <row r="2051" spans="17:17" x14ac:dyDescent="0.2">
      <c r="Q2051" s="20"/>
    </row>
    <row r="2052" spans="17:17" x14ac:dyDescent="0.2">
      <c r="Q2052" s="20"/>
    </row>
    <row r="2053" spans="17:17" x14ac:dyDescent="0.2">
      <c r="Q2053" s="20"/>
    </row>
    <row r="2054" spans="17:17" x14ac:dyDescent="0.2">
      <c r="Q2054" s="20"/>
    </row>
    <row r="2055" spans="17:17" x14ac:dyDescent="0.2">
      <c r="Q2055" s="20"/>
    </row>
    <row r="2056" spans="17:17" x14ac:dyDescent="0.2">
      <c r="Q2056" s="20"/>
    </row>
    <row r="2057" spans="17:17" x14ac:dyDescent="0.2">
      <c r="Q2057" s="20"/>
    </row>
    <row r="2058" spans="17:17" x14ac:dyDescent="0.2">
      <c r="Q2058" s="20"/>
    </row>
    <row r="2059" spans="17:17" x14ac:dyDescent="0.2">
      <c r="Q2059" s="20"/>
    </row>
    <row r="2060" spans="17:17" x14ac:dyDescent="0.2">
      <c r="Q2060" s="20"/>
    </row>
    <row r="2061" spans="17:17" x14ac:dyDescent="0.2">
      <c r="Q2061" s="20"/>
    </row>
    <row r="2062" spans="17:17" x14ac:dyDescent="0.2">
      <c r="Q2062" s="20"/>
    </row>
    <row r="2063" spans="17:17" x14ac:dyDescent="0.2">
      <c r="Q2063" s="20"/>
    </row>
    <row r="2064" spans="17:17" x14ac:dyDescent="0.2">
      <c r="Q2064" s="20"/>
    </row>
    <row r="2065" spans="17:17" x14ac:dyDescent="0.2">
      <c r="Q2065" s="20"/>
    </row>
    <row r="2066" spans="17:17" x14ac:dyDescent="0.2">
      <c r="Q2066" s="20"/>
    </row>
    <row r="2067" spans="17:17" x14ac:dyDescent="0.2">
      <c r="Q2067" s="20"/>
    </row>
    <row r="2068" spans="17:17" x14ac:dyDescent="0.2">
      <c r="Q2068" s="20"/>
    </row>
    <row r="2069" spans="17:17" x14ac:dyDescent="0.2">
      <c r="Q2069" s="20"/>
    </row>
    <row r="2070" spans="17:17" x14ac:dyDescent="0.2">
      <c r="Q2070" s="20"/>
    </row>
    <row r="2071" spans="17:17" x14ac:dyDescent="0.2">
      <c r="Q2071" s="20"/>
    </row>
    <row r="2072" spans="17:17" x14ac:dyDescent="0.2">
      <c r="Q2072" s="20"/>
    </row>
    <row r="2073" spans="17:17" x14ac:dyDescent="0.2">
      <c r="Q2073" s="20"/>
    </row>
    <row r="2074" spans="17:17" x14ac:dyDescent="0.2">
      <c r="Q2074" s="20"/>
    </row>
    <row r="2075" spans="17:17" x14ac:dyDescent="0.2">
      <c r="Q2075" s="20"/>
    </row>
    <row r="2076" spans="17:17" x14ac:dyDescent="0.2">
      <c r="Q2076" s="20"/>
    </row>
    <row r="2077" spans="17:17" x14ac:dyDescent="0.2">
      <c r="Q2077" s="20"/>
    </row>
    <row r="2078" spans="17:17" x14ac:dyDescent="0.2">
      <c r="Q2078" s="20"/>
    </row>
    <row r="2079" spans="17:17" x14ac:dyDescent="0.2">
      <c r="Q2079" s="20"/>
    </row>
    <row r="2080" spans="17:17" x14ac:dyDescent="0.2">
      <c r="Q2080" s="20"/>
    </row>
    <row r="2081" spans="17:17" x14ac:dyDescent="0.2">
      <c r="Q2081" s="20"/>
    </row>
    <row r="2082" spans="17:17" x14ac:dyDescent="0.2">
      <c r="Q2082" s="20"/>
    </row>
    <row r="2083" spans="17:17" x14ac:dyDescent="0.2">
      <c r="Q2083" s="20"/>
    </row>
    <row r="2084" spans="17:17" x14ac:dyDescent="0.2">
      <c r="Q2084" s="20"/>
    </row>
    <row r="2085" spans="17:17" x14ac:dyDescent="0.2">
      <c r="Q2085" s="20"/>
    </row>
    <row r="2086" spans="17:17" x14ac:dyDescent="0.2">
      <c r="Q2086" s="20"/>
    </row>
    <row r="2087" spans="17:17" x14ac:dyDescent="0.2">
      <c r="Q2087" s="20"/>
    </row>
    <row r="2088" spans="17:17" x14ac:dyDescent="0.2">
      <c r="Q2088" s="20"/>
    </row>
    <row r="2089" spans="17:17" x14ac:dyDescent="0.2">
      <c r="Q2089" s="20"/>
    </row>
    <row r="2090" spans="17:17" x14ac:dyDescent="0.2">
      <c r="Q2090" s="20"/>
    </row>
    <row r="2091" spans="17:17" x14ac:dyDescent="0.2">
      <c r="Q2091" s="20"/>
    </row>
    <row r="2092" spans="17:17" x14ac:dyDescent="0.2">
      <c r="Q2092" s="20"/>
    </row>
    <row r="2093" spans="17:17" x14ac:dyDescent="0.2">
      <c r="Q2093" s="20"/>
    </row>
    <row r="2094" spans="17:17" x14ac:dyDescent="0.2">
      <c r="Q2094" s="20"/>
    </row>
    <row r="2095" spans="17:17" x14ac:dyDescent="0.2">
      <c r="Q2095" s="20"/>
    </row>
    <row r="2096" spans="17:17" x14ac:dyDescent="0.2">
      <c r="Q2096" s="20"/>
    </row>
    <row r="2097" spans="17:17" x14ac:dyDescent="0.2">
      <c r="Q2097" s="20"/>
    </row>
    <row r="2098" spans="17:17" x14ac:dyDescent="0.2">
      <c r="Q2098" s="20"/>
    </row>
    <row r="2099" spans="17:17" x14ac:dyDescent="0.2">
      <c r="Q2099" s="20"/>
    </row>
    <row r="2100" spans="17:17" x14ac:dyDescent="0.2">
      <c r="Q2100" s="20"/>
    </row>
    <row r="2101" spans="17:17" x14ac:dyDescent="0.2">
      <c r="Q2101" s="20"/>
    </row>
    <row r="2102" spans="17:17" x14ac:dyDescent="0.2">
      <c r="Q2102" s="20"/>
    </row>
    <row r="2103" spans="17:17" x14ac:dyDescent="0.2">
      <c r="Q2103" s="20"/>
    </row>
    <row r="2104" spans="17:17" x14ac:dyDescent="0.2">
      <c r="Q2104" s="20"/>
    </row>
    <row r="2105" spans="17:17" x14ac:dyDescent="0.2">
      <c r="Q2105" s="20"/>
    </row>
    <row r="2106" spans="17:17" x14ac:dyDescent="0.2">
      <c r="Q2106" s="20"/>
    </row>
    <row r="2107" spans="17:17" x14ac:dyDescent="0.2">
      <c r="Q2107" s="20"/>
    </row>
    <row r="2108" spans="17:17" x14ac:dyDescent="0.2">
      <c r="Q2108" s="20"/>
    </row>
    <row r="2109" spans="17:17" x14ac:dyDescent="0.2">
      <c r="Q2109" s="20"/>
    </row>
    <row r="2110" spans="17:17" x14ac:dyDescent="0.2">
      <c r="Q2110" s="20"/>
    </row>
    <row r="2111" spans="17:17" x14ac:dyDescent="0.2">
      <c r="Q2111" s="20"/>
    </row>
    <row r="2112" spans="17:17" x14ac:dyDescent="0.2">
      <c r="Q2112" s="20"/>
    </row>
    <row r="2113" spans="17:17" x14ac:dyDescent="0.2">
      <c r="Q2113" s="20"/>
    </row>
    <row r="2114" spans="17:17" x14ac:dyDescent="0.2">
      <c r="Q2114" s="20"/>
    </row>
    <row r="2115" spans="17:17" x14ac:dyDescent="0.2">
      <c r="Q2115" s="20"/>
    </row>
    <row r="2116" spans="17:17" x14ac:dyDescent="0.2">
      <c r="Q2116" s="20"/>
    </row>
    <row r="2117" spans="17:17" x14ac:dyDescent="0.2">
      <c r="Q2117" s="20"/>
    </row>
    <row r="2118" spans="17:17" x14ac:dyDescent="0.2">
      <c r="Q2118" s="20"/>
    </row>
    <row r="2119" spans="17:17" x14ac:dyDescent="0.2">
      <c r="Q2119" s="20"/>
    </row>
    <row r="2120" spans="17:17" x14ac:dyDescent="0.2">
      <c r="Q2120" s="20"/>
    </row>
    <row r="2121" spans="17:17" x14ac:dyDescent="0.2">
      <c r="Q2121" s="20"/>
    </row>
    <row r="2122" spans="17:17" x14ac:dyDescent="0.2">
      <c r="Q2122" s="20"/>
    </row>
    <row r="2123" spans="17:17" x14ac:dyDescent="0.2">
      <c r="Q2123" s="20"/>
    </row>
    <row r="2124" spans="17:17" x14ac:dyDescent="0.2">
      <c r="Q2124" s="20"/>
    </row>
    <row r="2125" spans="17:17" x14ac:dyDescent="0.2">
      <c r="Q2125" s="20"/>
    </row>
    <row r="2126" spans="17:17" x14ac:dyDescent="0.2">
      <c r="Q2126" s="20"/>
    </row>
    <row r="2127" spans="17:17" x14ac:dyDescent="0.2">
      <c r="Q2127" s="20"/>
    </row>
    <row r="2128" spans="17:17" x14ac:dyDescent="0.2">
      <c r="Q2128" s="20"/>
    </row>
    <row r="2129" spans="17:17" x14ac:dyDescent="0.2">
      <c r="Q2129" s="20"/>
    </row>
    <row r="2130" spans="17:17" x14ac:dyDescent="0.2">
      <c r="Q2130" s="20"/>
    </row>
    <row r="2131" spans="17:17" x14ac:dyDescent="0.2">
      <c r="Q2131" s="20"/>
    </row>
    <row r="2132" spans="17:17" x14ac:dyDescent="0.2">
      <c r="Q2132" s="20"/>
    </row>
    <row r="2133" spans="17:17" x14ac:dyDescent="0.2">
      <c r="Q2133" s="20"/>
    </row>
    <row r="2134" spans="17:17" x14ac:dyDescent="0.2">
      <c r="Q2134" s="20"/>
    </row>
    <row r="2135" spans="17:17" x14ac:dyDescent="0.2">
      <c r="Q2135" s="20"/>
    </row>
    <row r="2136" spans="17:17" x14ac:dyDescent="0.2">
      <c r="Q2136" s="20"/>
    </row>
    <row r="2137" spans="17:17" x14ac:dyDescent="0.2">
      <c r="Q2137" s="20"/>
    </row>
    <row r="2138" spans="17:17" x14ac:dyDescent="0.2">
      <c r="Q2138" s="20"/>
    </row>
    <row r="2139" spans="17:17" x14ac:dyDescent="0.2">
      <c r="Q2139" s="20"/>
    </row>
    <row r="2140" spans="17:17" x14ac:dyDescent="0.2">
      <c r="Q2140" s="20"/>
    </row>
    <row r="2141" spans="17:17" x14ac:dyDescent="0.2">
      <c r="Q2141" s="20"/>
    </row>
    <row r="2142" spans="17:17" x14ac:dyDescent="0.2">
      <c r="Q2142" s="20"/>
    </row>
    <row r="2143" spans="17:17" x14ac:dyDescent="0.2">
      <c r="Q2143" s="20"/>
    </row>
    <row r="2144" spans="17:17" x14ac:dyDescent="0.2">
      <c r="Q2144" s="20"/>
    </row>
    <row r="2145" spans="17:17" x14ac:dyDescent="0.2">
      <c r="Q2145" s="20"/>
    </row>
    <row r="2146" spans="17:17" x14ac:dyDescent="0.2">
      <c r="Q2146" s="20"/>
    </row>
    <row r="2147" spans="17:17" x14ac:dyDescent="0.2">
      <c r="Q2147" s="20"/>
    </row>
    <row r="2148" spans="17:17" x14ac:dyDescent="0.2">
      <c r="Q2148" s="20"/>
    </row>
    <row r="2149" spans="17:17" x14ac:dyDescent="0.2">
      <c r="Q2149" s="20"/>
    </row>
    <row r="2150" spans="17:17" x14ac:dyDescent="0.2">
      <c r="Q2150" s="20"/>
    </row>
    <row r="2151" spans="17:17" x14ac:dyDescent="0.2">
      <c r="Q2151" s="20"/>
    </row>
    <row r="2152" spans="17:17" x14ac:dyDescent="0.2">
      <c r="Q2152" s="20"/>
    </row>
    <row r="2153" spans="17:17" x14ac:dyDescent="0.2">
      <c r="Q2153" s="20"/>
    </row>
    <row r="2154" spans="17:17" x14ac:dyDescent="0.2">
      <c r="Q2154" s="20"/>
    </row>
    <row r="2155" spans="17:17" x14ac:dyDescent="0.2">
      <c r="Q2155" s="20"/>
    </row>
    <row r="2156" spans="17:17" x14ac:dyDescent="0.2">
      <c r="Q2156" s="20"/>
    </row>
    <row r="2157" spans="17:17" x14ac:dyDescent="0.2">
      <c r="Q2157" s="20"/>
    </row>
    <row r="2158" spans="17:17" x14ac:dyDescent="0.2">
      <c r="Q2158" s="20"/>
    </row>
    <row r="2159" spans="17:17" x14ac:dyDescent="0.2">
      <c r="Q2159" s="20"/>
    </row>
    <row r="2160" spans="17:17" x14ac:dyDescent="0.2">
      <c r="Q2160" s="20"/>
    </row>
    <row r="2161" spans="17:17" x14ac:dyDescent="0.2">
      <c r="Q2161" s="20"/>
    </row>
    <row r="2162" spans="17:17" x14ac:dyDescent="0.2">
      <c r="Q2162" s="20"/>
    </row>
    <row r="2163" spans="17:17" x14ac:dyDescent="0.2">
      <c r="Q2163" s="20"/>
    </row>
    <row r="2164" spans="17:17" x14ac:dyDescent="0.2">
      <c r="Q2164" s="20"/>
    </row>
    <row r="2165" spans="17:17" x14ac:dyDescent="0.2">
      <c r="Q2165" s="20"/>
    </row>
    <row r="2166" spans="17:17" x14ac:dyDescent="0.2">
      <c r="Q2166" s="20"/>
    </row>
    <row r="2167" spans="17:17" x14ac:dyDescent="0.2">
      <c r="Q2167" s="20"/>
    </row>
    <row r="2168" spans="17:17" x14ac:dyDescent="0.2">
      <c r="Q2168" s="20"/>
    </row>
    <row r="2169" spans="17:17" x14ac:dyDescent="0.2">
      <c r="Q2169" s="20"/>
    </row>
    <row r="2170" spans="17:17" x14ac:dyDescent="0.2">
      <c r="Q2170" s="20"/>
    </row>
    <row r="2171" spans="17:17" x14ac:dyDescent="0.2">
      <c r="Q2171" s="20"/>
    </row>
    <row r="2172" spans="17:17" x14ac:dyDescent="0.2">
      <c r="Q2172" s="20"/>
    </row>
    <row r="2173" spans="17:17" x14ac:dyDescent="0.2">
      <c r="Q2173" s="20"/>
    </row>
    <row r="2174" spans="17:17" x14ac:dyDescent="0.2">
      <c r="Q2174" s="20"/>
    </row>
    <row r="2175" spans="17:17" x14ac:dyDescent="0.2">
      <c r="Q2175" s="20"/>
    </row>
    <row r="2176" spans="17:17" x14ac:dyDescent="0.2">
      <c r="Q2176" s="20"/>
    </row>
    <row r="2177" spans="17:17" x14ac:dyDescent="0.2">
      <c r="Q2177" s="20"/>
    </row>
    <row r="2178" spans="17:17" x14ac:dyDescent="0.2">
      <c r="Q2178" s="20"/>
    </row>
    <row r="2179" spans="17:17" x14ac:dyDescent="0.2">
      <c r="Q2179" s="20"/>
    </row>
    <row r="2180" spans="17:17" x14ac:dyDescent="0.2">
      <c r="Q2180" s="20"/>
    </row>
    <row r="2181" spans="17:17" x14ac:dyDescent="0.2">
      <c r="Q2181" s="20"/>
    </row>
    <row r="2182" spans="17:17" x14ac:dyDescent="0.2">
      <c r="Q2182" s="20"/>
    </row>
    <row r="2183" spans="17:17" x14ac:dyDescent="0.2">
      <c r="Q2183" s="20"/>
    </row>
    <row r="2184" spans="17:17" x14ac:dyDescent="0.2">
      <c r="Q2184" s="20"/>
    </row>
    <row r="2185" spans="17:17" x14ac:dyDescent="0.2">
      <c r="Q2185" s="20"/>
    </row>
    <row r="2186" spans="17:17" x14ac:dyDescent="0.2">
      <c r="Q2186" s="20"/>
    </row>
    <row r="2187" spans="17:17" x14ac:dyDescent="0.2">
      <c r="Q2187" s="20"/>
    </row>
    <row r="2188" spans="17:17" x14ac:dyDescent="0.2">
      <c r="Q2188" s="20"/>
    </row>
    <row r="2189" spans="17:17" x14ac:dyDescent="0.2">
      <c r="Q2189" s="20"/>
    </row>
    <row r="2190" spans="17:17" x14ac:dyDescent="0.2">
      <c r="Q2190" s="20"/>
    </row>
    <row r="2191" spans="17:17" x14ac:dyDescent="0.2">
      <c r="Q2191" s="20"/>
    </row>
    <row r="2192" spans="17:17" x14ac:dyDescent="0.2">
      <c r="Q2192" s="20"/>
    </row>
    <row r="2193" spans="17:17" x14ac:dyDescent="0.2">
      <c r="Q2193" s="20"/>
    </row>
    <row r="2194" spans="17:17" x14ac:dyDescent="0.2">
      <c r="Q2194" s="20"/>
    </row>
    <row r="2195" spans="17:17" x14ac:dyDescent="0.2">
      <c r="Q2195" s="20"/>
    </row>
    <row r="2196" spans="17:17" x14ac:dyDescent="0.2">
      <c r="Q2196" s="20"/>
    </row>
    <row r="2197" spans="17:17" x14ac:dyDescent="0.2">
      <c r="Q2197" s="20"/>
    </row>
    <row r="2198" spans="17:17" x14ac:dyDescent="0.2">
      <c r="Q2198" s="20"/>
    </row>
    <row r="2199" spans="17:17" x14ac:dyDescent="0.2">
      <c r="Q2199" s="20"/>
    </row>
    <row r="2200" spans="17:17" x14ac:dyDescent="0.2">
      <c r="Q2200" s="20"/>
    </row>
    <row r="2201" spans="17:17" x14ac:dyDescent="0.2">
      <c r="Q2201" s="20"/>
    </row>
    <row r="2202" spans="17:17" x14ac:dyDescent="0.2">
      <c r="Q2202" s="20"/>
    </row>
    <row r="2203" spans="17:17" x14ac:dyDescent="0.2">
      <c r="Q2203" s="20"/>
    </row>
    <row r="2204" spans="17:17" x14ac:dyDescent="0.2">
      <c r="Q2204" s="20"/>
    </row>
    <row r="2205" spans="17:17" x14ac:dyDescent="0.2">
      <c r="Q2205" s="20"/>
    </row>
    <row r="2206" spans="17:17" x14ac:dyDescent="0.2">
      <c r="Q2206" s="20"/>
    </row>
    <row r="2207" spans="17:17" x14ac:dyDescent="0.2">
      <c r="Q2207" s="20"/>
    </row>
    <row r="2208" spans="17:17" x14ac:dyDescent="0.2">
      <c r="Q2208" s="20"/>
    </row>
    <row r="2209" spans="17:17" x14ac:dyDescent="0.2">
      <c r="Q2209" s="20"/>
    </row>
    <row r="2210" spans="17:17" x14ac:dyDescent="0.2">
      <c r="Q2210" s="20"/>
    </row>
    <row r="2211" spans="17:17" x14ac:dyDescent="0.2">
      <c r="Q2211" s="20"/>
    </row>
    <row r="2212" spans="17:17" x14ac:dyDescent="0.2">
      <c r="Q2212" s="20"/>
    </row>
    <row r="2213" spans="17:17" x14ac:dyDescent="0.2">
      <c r="Q2213" s="20"/>
    </row>
    <row r="2214" spans="17:17" x14ac:dyDescent="0.2">
      <c r="Q2214" s="20"/>
    </row>
    <row r="2215" spans="17:17" x14ac:dyDescent="0.2">
      <c r="Q2215" s="20"/>
    </row>
    <row r="2216" spans="17:17" x14ac:dyDescent="0.2">
      <c r="Q2216" s="20"/>
    </row>
    <row r="2217" spans="17:17" x14ac:dyDescent="0.2">
      <c r="Q2217" s="20"/>
    </row>
    <row r="2218" spans="17:17" x14ac:dyDescent="0.2">
      <c r="Q2218" s="20"/>
    </row>
    <row r="2219" spans="17:17" x14ac:dyDescent="0.2">
      <c r="Q2219" s="20"/>
    </row>
    <row r="2220" spans="17:17" x14ac:dyDescent="0.2">
      <c r="Q2220" s="20"/>
    </row>
    <row r="2221" spans="17:17" x14ac:dyDescent="0.2">
      <c r="Q2221" s="20"/>
    </row>
    <row r="2222" spans="17:17" x14ac:dyDescent="0.2">
      <c r="Q2222" s="20"/>
    </row>
    <row r="2223" spans="17:17" x14ac:dyDescent="0.2">
      <c r="Q2223" s="20"/>
    </row>
    <row r="2224" spans="17:17" x14ac:dyDescent="0.2">
      <c r="Q2224" s="20"/>
    </row>
    <row r="2225" spans="17:17" x14ac:dyDescent="0.2">
      <c r="Q2225" s="20"/>
    </row>
    <row r="2226" spans="17:17" x14ac:dyDescent="0.2">
      <c r="Q2226" s="20"/>
    </row>
    <row r="2227" spans="17:17" x14ac:dyDescent="0.2">
      <c r="Q2227" s="20"/>
    </row>
    <row r="2228" spans="17:17" x14ac:dyDescent="0.2">
      <c r="Q2228" s="20"/>
    </row>
    <row r="2229" spans="17:17" x14ac:dyDescent="0.2">
      <c r="Q2229" s="20"/>
    </row>
    <row r="2230" spans="17:17" x14ac:dyDescent="0.2">
      <c r="Q2230" s="20"/>
    </row>
    <row r="2231" spans="17:17" x14ac:dyDescent="0.2">
      <c r="Q2231" s="20"/>
    </row>
    <row r="2232" spans="17:17" x14ac:dyDescent="0.2">
      <c r="Q2232" s="20"/>
    </row>
    <row r="2233" spans="17:17" x14ac:dyDescent="0.2">
      <c r="Q2233" s="20"/>
    </row>
    <row r="2234" spans="17:17" x14ac:dyDescent="0.2">
      <c r="Q2234" s="20"/>
    </row>
    <row r="2235" spans="17:17" x14ac:dyDescent="0.2">
      <c r="Q2235" s="20"/>
    </row>
    <row r="2236" spans="17:17" x14ac:dyDescent="0.2">
      <c r="Q2236" s="20"/>
    </row>
    <row r="2237" spans="17:17" x14ac:dyDescent="0.2">
      <c r="Q2237" s="20"/>
    </row>
    <row r="2238" spans="17:17" x14ac:dyDescent="0.2">
      <c r="Q2238" s="20"/>
    </row>
    <row r="2239" spans="17:17" x14ac:dyDescent="0.2">
      <c r="Q2239" s="20"/>
    </row>
    <row r="2240" spans="17:17" x14ac:dyDescent="0.2">
      <c r="Q2240" s="20"/>
    </row>
    <row r="2241" spans="17:17" x14ac:dyDescent="0.2">
      <c r="Q2241" s="20"/>
    </row>
    <row r="2242" spans="17:17" x14ac:dyDescent="0.2">
      <c r="Q2242" s="20"/>
    </row>
    <row r="2243" spans="17:17" x14ac:dyDescent="0.2">
      <c r="Q2243" s="20"/>
    </row>
    <row r="2244" spans="17:17" x14ac:dyDescent="0.2">
      <c r="Q2244" s="20"/>
    </row>
    <row r="2245" spans="17:17" x14ac:dyDescent="0.2">
      <c r="Q2245" s="20"/>
    </row>
    <row r="2246" spans="17:17" x14ac:dyDescent="0.2">
      <c r="Q2246" s="20"/>
    </row>
  </sheetData>
  <mergeCells count="77">
    <mergeCell ref="A72:Q72"/>
    <mergeCell ref="O59:O60"/>
    <mergeCell ref="P59:Q59"/>
    <mergeCell ref="N59:N60"/>
    <mergeCell ref="J59:M59"/>
    <mergeCell ref="E59:E60"/>
    <mergeCell ref="A59:A60"/>
    <mergeCell ref="B59:B60"/>
    <mergeCell ref="D59:D60"/>
    <mergeCell ref="C59:C60"/>
    <mergeCell ref="F59:I59"/>
    <mergeCell ref="A62:Q62"/>
    <mergeCell ref="A63:Q63"/>
    <mergeCell ref="A67:E67"/>
    <mergeCell ref="A68:Q68"/>
    <mergeCell ref="A71:E71"/>
    <mergeCell ref="A86:E86"/>
    <mergeCell ref="A80:E80"/>
    <mergeCell ref="A81:E81"/>
    <mergeCell ref="A82:E82"/>
    <mergeCell ref="A83:E83"/>
    <mergeCell ref="A84:E84"/>
    <mergeCell ref="A85:E85"/>
    <mergeCell ref="A54:J54"/>
    <mergeCell ref="A55:J55"/>
    <mergeCell ref="A56:J56"/>
    <mergeCell ref="A57:J57"/>
    <mergeCell ref="J13:K13"/>
    <mergeCell ref="J14:K14"/>
    <mergeCell ref="J15:K15"/>
    <mergeCell ref="A48:J48"/>
    <mergeCell ref="A49:J49"/>
    <mergeCell ref="A50:J50"/>
    <mergeCell ref="A51:J51"/>
    <mergeCell ref="A52:J52"/>
    <mergeCell ref="A53:J53"/>
    <mergeCell ref="A42:J42"/>
    <mergeCell ref="A43:J43"/>
    <mergeCell ref="A44:J44"/>
    <mergeCell ref="A45:J45"/>
    <mergeCell ref="A46:J46"/>
    <mergeCell ref="A47:J47"/>
    <mergeCell ref="A36:J36"/>
    <mergeCell ref="A37:J37"/>
    <mergeCell ref="A38:J38"/>
    <mergeCell ref="A39:J39"/>
    <mergeCell ref="A40:J40"/>
    <mergeCell ref="A41:J41"/>
    <mergeCell ref="A35:J35"/>
    <mergeCell ref="A21:Q21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J18:J19"/>
    <mergeCell ref="K18:K19"/>
    <mergeCell ref="L18:N18"/>
    <mergeCell ref="M3:Q3"/>
    <mergeCell ref="J17:N17"/>
    <mergeCell ref="O17:O19"/>
    <mergeCell ref="P17:P19"/>
    <mergeCell ref="Q17:Q19"/>
    <mergeCell ref="E6:I6"/>
    <mergeCell ref="A17:A19"/>
    <mergeCell ref="B17:B19"/>
    <mergeCell ref="C17:C19"/>
    <mergeCell ref="D17:D19"/>
    <mergeCell ref="E17:E19"/>
    <mergeCell ref="F17:I17"/>
    <mergeCell ref="F18:F19"/>
    <mergeCell ref="G18:I18"/>
  </mergeCells>
  <pageMargins left="0.23622047244094491" right="0" top="0.51181102362204722" bottom="0.23622047244094491" header="0.11811023622047245" footer="3.937007874015748E-2"/>
  <pageSetup paperSize="9" scale="95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P13" sqref="P13"/>
    </sheetView>
  </sheetViews>
  <sheetFormatPr defaultRowHeight="15" x14ac:dyDescent="0.25"/>
  <sheetData>
    <row r="1" spans="1:14" x14ac:dyDescent="0.25">
      <c r="H1" t="s">
        <v>152</v>
      </c>
    </row>
    <row r="2" spans="1:14" x14ac:dyDescent="0.25">
      <c r="A2" s="124"/>
      <c r="B2" s="124"/>
      <c r="C2" s="124"/>
      <c r="D2" s="124"/>
      <c r="E2" s="124"/>
      <c r="F2" s="41"/>
      <c r="G2" s="41"/>
      <c r="H2" s="41"/>
      <c r="I2" s="41"/>
      <c r="J2" s="124" t="s">
        <v>127</v>
      </c>
      <c r="K2" s="124"/>
      <c r="L2" s="124"/>
      <c r="M2" s="124"/>
      <c r="N2" s="124"/>
    </row>
    <row r="3" spans="1:14" x14ac:dyDescent="0.25">
      <c r="A3" s="125"/>
      <c r="B3" s="125"/>
      <c r="C3" s="125"/>
      <c r="D3" s="125"/>
      <c r="E3" s="125"/>
      <c r="F3" s="41"/>
      <c r="G3" s="41"/>
      <c r="H3" s="41"/>
      <c r="I3" s="41"/>
      <c r="J3" s="125" t="s">
        <v>128</v>
      </c>
      <c r="K3" s="125"/>
      <c r="L3" s="125"/>
      <c r="M3" s="125"/>
      <c r="N3" s="125"/>
    </row>
    <row r="4" spans="1:14" x14ac:dyDescent="0.25">
      <c r="A4" s="125"/>
      <c r="B4" s="125"/>
      <c r="C4" s="125"/>
      <c r="D4" s="125"/>
      <c r="E4" s="125"/>
      <c r="F4" s="41"/>
      <c r="G4" s="41"/>
      <c r="H4" s="41"/>
      <c r="I4" s="41"/>
      <c r="J4" s="126"/>
      <c r="K4" s="126"/>
      <c r="L4" s="126"/>
      <c r="M4" s="126"/>
      <c r="N4" s="126"/>
    </row>
    <row r="5" spans="1:14" x14ac:dyDescent="0.25">
      <c r="A5" s="42"/>
      <c r="B5" s="42"/>
      <c r="C5" s="42"/>
      <c r="D5" s="42"/>
      <c r="E5" s="42"/>
      <c r="F5" s="43"/>
      <c r="G5" s="41"/>
      <c r="H5" s="41"/>
      <c r="I5" s="41"/>
      <c r="J5" s="42"/>
      <c r="K5" s="41"/>
      <c r="L5" s="41"/>
      <c r="M5" s="41"/>
      <c r="N5" s="41"/>
    </row>
    <row r="6" spans="1:14" x14ac:dyDescent="0.25">
      <c r="A6" s="42"/>
      <c r="B6" s="42"/>
      <c r="C6" s="42"/>
      <c r="D6" s="42"/>
      <c r="E6" s="42"/>
      <c r="F6" s="41"/>
      <c r="G6" s="41"/>
      <c r="H6" s="41"/>
      <c r="I6" s="41"/>
      <c r="J6" s="44"/>
      <c r="K6" s="44"/>
      <c r="L6" s="44"/>
      <c r="M6" s="42" t="s">
        <v>129</v>
      </c>
      <c r="N6" s="41"/>
    </row>
    <row r="7" spans="1:14" x14ac:dyDescent="0.25">
      <c r="A7" s="42"/>
      <c r="B7" s="42"/>
      <c r="C7" s="42"/>
      <c r="D7" s="42"/>
      <c r="E7" s="42"/>
      <c r="F7" s="41"/>
      <c r="G7" s="41"/>
      <c r="H7" s="41"/>
      <c r="I7" s="41"/>
      <c r="J7" s="42"/>
      <c r="K7" s="42"/>
      <c r="L7" s="42"/>
      <c r="M7" s="42"/>
      <c r="N7" s="41"/>
    </row>
    <row r="8" spans="1:14" x14ac:dyDescent="0.25">
      <c r="A8" s="45"/>
      <c r="B8" s="42"/>
      <c r="C8" s="42"/>
      <c r="D8" s="42"/>
      <c r="E8" s="42"/>
      <c r="F8" s="41"/>
      <c r="G8" s="41"/>
      <c r="H8" s="41"/>
      <c r="I8" s="41"/>
      <c r="J8" s="46" t="s">
        <v>130</v>
      </c>
      <c r="K8" s="44"/>
      <c r="L8" s="44"/>
      <c r="M8" s="44"/>
      <c r="N8" s="47" t="s">
        <v>131</v>
      </c>
    </row>
    <row r="9" spans="1:14" x14ac:dyDescent="0.25">
      <c r="A9" s="42"/>
      <c r="B9" s="42"/>
      <c r="C9" s="42"/>
      <c r="D9" s="42"/>
      <c r="E9" s="42"/>
      <c r="F9" s="41"/>
      <c r="G9" s="41"/>
      <c r="H9" s="41"/>
      <c r="I9" s="41"/>
      <c r="J9" s="41"/>
      <c r="K9" s="41"/>
      <c r="L9" s="41"/>
      <c r="M9" s="41"/>
      <c r="N9" s="41"/>
    </row>
    <row r="10" spans="1:14" x14ac:dyDescent="0.25">
      <c r="A10" s="42"/>
      <c r="B10" s="42"/>
      <c r="C10" s="42"/>
      <c r="D10" s="42"/>
      <c r="E10" s="42"/>
      <c r="F10" s="41"/>
      <c r="G10" s="41"/>
      <c r="H10" s="41"/>
      <c r="I10" s="41"/>
      <c r="J10" s="41"/>
      <c r="K10" s="41"/>
      <c r="L10" s="41"/>
      <c r="M10" s="41"/>
      <c r="N10" s="41"/>
    </row>
    <row r="11" spans="1:14" ht="18.75" x14ac:dyDescent="0.3">
      <c r="A11" s="127" t="s">
        <v>141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</row>
    <row r="13" spans="1:14" x14ac:dyDescent="0.25">
      <c r="A13" s="128" t="str">
        <f>'ЛСР 17 граф с оборудованием'!D10</f>
        <v xml:space="preserve">         Ремонт ПЦН пожарной сигнализации в гараже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41"/>
    </row>
    <row r="14" spans="1:14" x14ac:dyDescent="0.25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pans="1:14" x14ac:dyDescent="0.25">
      <c r="A15" s="41"/>
      <c r="B15" s="41"/>
      <c r="C15" s="41"/>
      <c r="D15" s="41"/>
      <c r="E15" s="41"/>
      <c r="F15" s="41"/>
      <c r="G15" s="48"/>
      <c r="H15" s="43" t="s">
        <v>132</v>
      </c>
      <c r="I15" s="43"/>
      <c r="J15" s="43"/>
      <c r="K15" s="43"/>
      <c r="L15" s="43"/>
      <c r="M15" s="41"/>
      <c r="N15" s="41"/>
    </row>
    <row r="16" spans="1:14" x14ac:dyDescent="0.25">
      <c r="A16" s="41"/>
      <c r="B16" s="41"/>
      <c r="C16" s="41"/>
      <c r="D16" s="41"/>
      <c r="E16" s="41"/>
      <c r="F16" s="41"/>
      <c r="G16" s="48"/>
      <c r="H16" s="43"/>
      <c r="I16" s="43"/>
      <c r="J16" s="43"/>
      <c r="K16" s="43"/>
      <c r="L16" s="43"/>
      <c r="M16" s="41"/>
      <c r="N16" s="41"/>
    </row>
    <row r="17" spans="1:14" x14ac:dyDescent="0.25">
      <c r="A17" s="41" t="s">
        <v>133</v>
      </c>
      <c r="B17" s="41"/>
      <c r="C17" s="41"/>
      <c r="D17" s="41"/>
      <c r="E17" s="41"/>
      <c r="F17" s="41"/>
      <c r="G17" s="41" t="s">
        <v>132</v>
      </c>
      <c r="H17" s="41" t="s">
        <v>132</v>
      </c>
      <c r="I17" s="41"/>
      <c r="J17" s="41" t="s">
        <v>134</v>
      </c>
      <c r="K17" s="41"/>
      <c r="L17" s="49">
        <f>'ЛСР 17 граф с оборудованием'!K57</f>
        <v>1731.39</v>
      </c>
      <c r="M17" s="45" t="s">
        <v>116</v>
      </c>
      <c r="N17" s="41"/>
    </row>
    <row r="18" spans="1:14" x14ac:dyDescent="0.25">
      <c r="A18" s="47" t="s">
        <v>142</v>
      </c>
      <c r="B18" s="41"/>
      <c r="C18" s="41"/>
      <c r="D18" s="50"/>
      <c r="E18" s="41"/>
      <c r="F18" s="41"/>
      <c r="G18" s="42" t="s">
        <v>132</v>
      </c>
      <c r="H18" s="41"/>
      <c r="I18" s="41"/>
      <c r="J18" s="41"/>
      <c r="K18" s="42"/>
      <c r="L18" s="51"/>
      <c r="M18" s="45"/>
      <c r="N18" s="41"/>
    </row>
    <row r="19" spans="1:14" x14ac:dyDescent="0.25">
      <c r="A19" s="42"/>
      <c r="B19" s="42"/>
      <c r="C19" s="42"/>
      <c r="D19" s="42"/>
      <c r="E19" s="42"/>
      <c r="F19" s="41"/>
      <c r="G19" s="41"/>
      <c r="H19" s="41"/>
      <c r="I19" s="41"/>
      <c r="J19" s="41"/>
      <c r="K19" s="42"/>
      <c r="L19" s="52"/>
      <c r="M19" s="45"/>
      <c r="N19" s="41"/>
    </row>
    <row r="20" spans="1:14" x14ac:dyDescent="0.25">
      <c r="A20" s="42" t="s">
        <v>135</v>
      </c>
      <c r="B20" s="53"/>
      <c r="C20" s="54"/>
      <c r="D20" s="42"/>
      <c r="E20" s="42"/>
      <c r="F20" s="42"/>
      <c r="G20" s="42"/>
      <c r="H20" s="41"/>
      <c r="I20" s="41"/>
      <c r="J20" s="41" t="s">
        <v>136</v>
      </c>
      <c r="K20" s="42"/>
      <c r="L20" s="55">
        <f>'ЛСР 17 граф с оборудованием'!P57</f>
        <v>4.3099999999999996</v>
      </c>
      <c r="M20" s="45" t="s">
        <v>137</v>
      </c>
      <c r="N20" s="41"/>
    </row>
    <row r="21" spans="1:14" x14ac:dyDescent="0.25">
      <c r="A21" s="41"/>
      <c r="B21" s="41"/>
      <c r="C21" s="42"/>
      <c r="D21" s="41"/>
      <c r="E21" s="41"/>
      <c r="F21" s="41"/>
      <c r="G21" s="41"/>
      <c r="H21" s="41"/>
      <c r="I21" s="41"/>
      <c r="J21" s="41"/>
      <c r="K21" s="42"/>
      <c r="L21" s="52"/>
      <c r="M21" s="45"/>
      <c r="N21" s="41"/>
    </row>
    <row r="22" spans="1:14" x14ac:dyDescent="0.25">
      <c r="A22" s="41"/>
      <c r="B22" s="41"/>
      <c r="C22" s="41"/>
      <c r="D22" s="41"/>
      <c r="E22" s="41"/>
      <c r="F22" s="41"/>
      <c r="G22" s="41"/>
      <c r="H22" s="42"/>
      <c r="I22" s="41"/>
      <c r="J22" s="41"/>
      <c r="K22" s="42"/>
      <c r="L22" s="52"/>
      <c r="M22" s="45"/>
      <c r="N22" s="41"/>
    </row>
    <row r="23" spans="1:14" x14ac:dyDescent="0.25">
      <c r="A23" s="41" t="s">
        <v>138</v>
      </c>
      <c r="B23" s="42"/>
      <c r="C23" s="42"/>
      <c r="D23" s="42"/>
      <c r="E23" s="56"/>
      <c r="F23" s="42"/>
      <c r="G23" s="41"/>
      <c r="H23" s="41"/>
      <c r="I23" s="41"/>
      <c r="J23" s="42"/>
      <c r="K23" s="42"/>
      <c r="L23" s="41"/>
      <c r="M23" s="45"/>
      <c r="N23" s="41"/>
    </row>
    <row r="24" spans="1:14" x14ac:dyDescent="0.25">
      <c r="A24" s="41"/>
      <c r="B24" s="41"/>
      <c r="C24" s="42"/>
      <c r="D24" s="42"/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 x14ac:dyDescent="0.25">
      <c r="A25" s="130"/>
      <c r="B25" s="130"/>
      <c r="C25" s="44"/>
      <c r="D25" s="42" t="s">
        <v>139</v>
      </c>
      <c r="E25" s="42"/>
      <c r="F25" s="42"/>
      <c r="G25" s="41"/>
      <c r="H25" s="41"/>
      <c r="I25" s="41"/>
      <c r="J25" s="42"/>
      <c r="K25" s="42"/>
      <c r="L25" s="45"/>
      <c r="M25" s="45"/>
      <c r="N25" s="41"/>
    </row>
    <row r="26" spans="1:14" x14ac:dyDescent="0.25">
      <c r="A26" s="41"/>
      <c r="B26" s="42"/>
      <c r="C26" s="42"/>
      <c r="D26" s="42"/>
      <c r="E26" s="42"/>
      <c r="F26" s="42"/>
      <c r="G26" s="41"/>
      <c r="H26" s="41"/>
      <c r="I26" s="41"/>
      <c r="J26" s="42"/>
      <c r="K26" s="42"/>
      <c r="L26" s="45"/>
      <c r="M26" s="45"/>
      <c r="N26" s="41"/>
    </row>
    <row r="27" spans="1:14" x14ac:dyDescent="0.25">
      <c r="A27" s="41"/>
      <c r="B27" s="54"/>
      <c r="C27" s="54"/>
      <c r="D27" s="54"/>
      <c r="E27" s="54"/>
      <c r="F27" s="42"/>
      <c r="G27" s="41"/>
      <c r="H27" s="41"/>
      <c r="I27" s="41"/>
      <c r="J27" s="42"/>
      <c r="K27" s="42"/>
      <c r="L27" s="45"/>
      <c r="M27" s="45"/>
      <c r="N27" s="41"/>
    </row>
    <row r="28" spans="1:14" x14ac:dyDescent="0.25">
      <c r="A28" s="42"/>
      <c r="B28" s="42"/>
      <c r="C28" s="42"/>
      <c r="D28" s="42"/>
      <c r="E28" s="41"/>
      <c r="F28" s="41"/>
      <c r="G28" s="41"/>
      <c r="H28" s="41"/>
      <c r="I28" s="41"/>
      <c r="J28" s="42"/>
      <c r="K28" s="42"/>
      <c r="L28" s="42"/>
      <c r="M28" s="42"/>
      <c r="N28" s="41"/>
    </row>
    <row r="29" spans="1:14" x14ac:dyDescent="0.25">
      <c r="A29" s="42"/>
      <c r="B29" s="42"/>
      <c r="C29" s="42"/>
      <c r="D29" s="42"/>
      <c r="E29" s="41"/>
      <c r="F29" s="41"/>
      <c r="G29" s="41"/>
      <c r="H29" s="41"/>
      <c r="I29" s="41"/>
      <c r="J29" s="41"/>
      <c r="K29" s="41"/>
      <c r="L29" s="41"/>
      <c r="M29" s="41"/>
      <c r="N29" s="41"/>
    </row>
    <row r="30" spans="1:14" x14ac:dyDescent="0.25">
      <c r="A30" s="41" t="s">
        <v>140</v>
      </c>
      <c r="B30" s="42"/>
      <c r="C30" s="42"/>
      <c r="D30" s="42"/>
      <c r="E30" s="41"/>
      <c r="F30" s="41"/>
      <c r="G30" s="41"/>
      <c r="H30" s="41"/>
      <c r="I30" s="41"/>
      <c r="J30" s="41"/>
      <c r="K30" s="41"/>
      <c r="L30" s="41"/>
      <c r="M30" s="41"/>
      <c r="N30" s="41"/>
    </row>
    <row r="31" spans="1:14" x14ac:dyDescent="0.25">
      <c r="A31" s="41"/>
      <c r="B31" s="41"/>
      <c r="C31" s="41"/>
      <c r="D31" s="41"/>
      <c r="E31" s="41"/>
      <c r="F31" s="41"/>
      <c r="G31" s="41"/>
      <c r="H31" s="131"/>
      <c r="I31" s="131"/>
      <c r="J31" s="131"/>
      <c r="K31" s="131"/>
      <c r="L31" s="131"/>
      <c r="M31" s="126"/>
      <c r="N31" s="126"/>
    </row>
    <row r="34" spans="1:13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54"/>
      <c r="K34" s="54"/>
      <c r="L34" s="54"/>
      <c r="M34" s="54"/>
    </row>
    <row r="35" spans="1:13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54"/>
      <c r="K35" s="54"/>
      <c r="L35" s="54"/>
      <c r="M35" s="53"/>
    </row>
    <row r="36" spans="1:13" x14ac:dyDescent="0.25">
      <c r="A36" s="42"/>
      <c r="B36" s="42"/>
      <c r="C36" s="41"/>
      <c r="D36" s="41"/>
      <c r="E36" s="41"/>
      <c r="F36" s="41"/>
      <c r="G36" s="41"/>
      <c r="H36" s="41"/>
      <c r="I36" s="41"/>
      <c r="J36" s="42"/>
      <c r="K36" s="42"/>
      <c r="L36" s="57"/>
      <c r="M36" s="42"/>
    </row>
  </sheetData>
  <mergeCells count="13">
    <mergeCell ref="A11:N11"/>
    <mergeCell ref="A13:M13"/>
    <mergeCell ref="A14:N14"/>
    <mergeCell ref="A25:B25"/>
    <mergeCell ref="H31:J31"/>
    <mergeCell ref="K31:L31"/>
    <mergeCell ref="M31:N31"/>
    <mergeCell ref="A2:E2"/>
    <mergeCell ref="J2:N2"/>
    <mergeCell ref="A3:E3"/>
    <mergeCell ref="J3:N3"/>
    <mergeCell ref="A4:E4"/>
    <mergeCell ref="J4:N4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 с оборудованием</vt:lpstr>
      <vt:lpstr>тит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Фазлиахметова Флюра Зуфаровна</cp:lastModifiedBy>
  <cp:lastPrinted>2018-09-13T03:54:41Z</cp:lastPrinted>
  <dcterms:created xsi:type="dcterms:W3CDTF">2012-09-25T04:33:48Z</dcterms:created>
  <dcterms:modified xsi:type="dcterms:W3CDTF">2018-11-29T07:39:10Z</dcterms:modified>
</cp:coreProperties>
</file>